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3395" yWindow="1080" windowWidth="15375" windowHeight="7965" firstSheet="105" activeTab="114"/>
  </bookViews>
  <sheets>
    <sheet name="Table 1" sheetId="2" r:id="rId1"/>
    <sheet name="Table 2" sheetId="3" r:id="rId2"/>
    <sheet name="Table 3" sheetId="4" r:id="rId3"/>
    <sheet name="Table 4" sheetId="5" r:id="rId4"/>
    <sheet name="Table 5" sheetId="6" r:id="rId5"/>
    <sheet name="Table 7" sheetId="7" r:id="rId6"/>
    <sheet name="Table 8" sheetId="8" r:id="rId7"/>
    <sheet name="Table 9" sheetId="9" r:id="rId8"/>
    <sheet name="Table 10" sheetId="10" r:id="rId9"/>
    <sheet name="Table 11" sheetId="11" r:id="rId10"/>
    <sheet name="Table 13" sheetId="12" r:id="rId11"/>
    <sheet name="Table 14" sheetId="13" r:id="rId12"/>
    <sheet name="Table 15" sheetId="14" r:id="rId13"/>
    <sheet name="Table 17" sheetId="15" r:id="rId14"/>
    <sheet name="Table 18" sheetId="16" r:id="rId15"/>
    <sheet name="Table 19" sheetId="17" r:id="rId16"/>
    <sheet name="Table 21" sheetId="18" r:id="rId17"/>
    <sheet name="Table 22" sheetId="19" r:id="rId18"/>
    <sheet name="Table 24" sheetId="20" r:id="rId19"/>
    <sheet name="Table 41" sheetId="27" r:id="rId20"/>
    <sheet name="Table 34" sheetId="28" r:id="rId21"/>
    <sheet name="Table 48" sheetId="29" r:id="rId22"/>
    <sheet name="Table 27" sheetId="30" r:id="rId23"/>
    <sheet name="Table 42" sheetId="31" r:id="rId24"/>
    <sheet name="Table 40" sheetId="32" r:id="rId25"/>
    <sheet name="Table 32" sheetId="33" r:id="rId26"/>
    <sheet name="Table 33" sheetId="34" r:id="rId27"/>
    <sheet name="Table 29" sheetId="35" r:id="rId28"/>
    <sheet name="Table 39" sheetId="36" r:id="rId29"/>
    <sheet name="Table 35" sheetId="37" r:id="rId30"/>
    <sheet name="Table 28" sheetId="38" r:id="rId31"/>
    <sheet name="Table 26" sheetId="39" r:id="rId32"/>
    <sheet name="Table 37" sheetId="40" r:id="rId33"/>
    <sheet name="Table 43" sheetId="41" r:id="rId34"/>
    <sheet name="Table 31" sheetId="42" r:id="rId35"/>
    <sheet name="Table 38" sheetId="43" r:id="rId36"/>
    <sheet name="Table 30" sheetId="44" r:id="rId37"/>
    <sheet name="Table 49" sheetId="45" r:id="rId38"/>
    <sheet name="Table 64" sheetId="52" r:id="rId39"/>
    <sheet name="Table 57" sheetId="53" r:id="rId40"/>
    <sheet name="Table 71" sheetId="54" r:id="rId41"/>
    <sheet name="Table 74" sheetId="55" r:id="rId42"/>
    <sheet name="Table 65" sheetId="56" r:id="rId43"/>
    <sheet name="Table 63" sheetId="57" r:id="rId44"/>
    <sheet name="Table 55" sheetId="58" r:id="rId45"/>
    <sheet name="Table 56" sheetId="59" r:id="rId46"/>
    <sheet name="Table 52" sheetId="60" r:id="rId47"/>
    <sheet name="Table 62" sheetId="61" r:id="rId48"/>
    <sheet name="Table 58" sheetId="62" r:id="rId49"/>
    <sheet name="Table 51" sheetId="63" r:id="rId50"/>
    <sheet name="Table 72" sheetId="64" r:id="rId51"/>
    <sheet name="Table 60" sheetId="65" r:id="rId52"/>
    <sheet name="Table 66" sheetId="66" r:id="rId53"/>
    <sheet name="Table 54" sheetId="67" r:id="rId54"/>
    <sheet name="Table 61" sheetId="68" r:id="rId55"/>
    <sheet name="Table 53" sheetId="69" r:id="rId56"/>
    <sheet name="Table 73" sheetId="70" r:id="rId57"/>
    <sheet name="Table 87" sheetId="153" r:id="rId58"/>
    <sheet name="Table 81" sheetId="154" r:id="rId59"/>
    <sheet name="Table 94" sheetId="155" r:id="rId60"/>
    <sheet name="0100" sheetId="156" r:id="rId61"/>
    <sheet name="Table 88" sheetId="157" r:id="rId62"/>
    <sheet name="Table 86" sheetId="158" r:id="rId63"/>
    <sheet name="Table 79" sheetId="159" r:id="rId64"/>
    <sheet name="Table 80" sheetId="160" r:id="rId65"/>
    <sheet name="Table 76" sheetId="161" r:id="rId66"/>
    <sheet name="Table 85" sheetId="162" r:id="rId67"/>
    <sheet name="Table 82" sheetId="163" r:id="rId68"/>
    <sheet name="Table 98" sheetId="164" r:id="rId69"/>
    <sheet name="Table 95" sheetId="165" r:id="rId70"/>
    <sheet name="Table 83" sheetId="167" r:id="rId71"/>
    <sheet name="Table 89" sheetId="168" r:id="rId72"/>
    <sheet name="Table 78" sheetId="169" r:id="rId73"/>
    <sheet name="Table 84" sheetId="170" r:id="rId74"/>
    <sheet name="Table 77" sheetId="171" r:id="rId75"/>
    <sheet name="Tabla 96" sheetId="172" r:id="rId76"/>
    <sheet name="Table 115" sheetId="173" r:id="rId77"/>
    <sheet name="Table 107" sheetId="174" r:id="rId78"/>
    <sheet name="Table 122" sheetId="175" r:id="rId79"/>
    <sheet name="Table 124" sheetId="176" r:id="rId80"/>
    <sheet name="Table 116" sheetId="177" r:id="rId81"/>
    <sheet name="Table 113" sheetId="178" r:id="rId82"/>
    <sheet name="Table 105" sheetId="179" r:id="rId83"/>
    <sheet name="Table 106" sheetId="180" r:id="rId84"/>
    <sheet name="Table 102" sheetId="181" r:id="rId85"/>
    <sheet name="Table 114" sheetId="182" r:id="rId86"/>
    <sheet name="Table 120" sheetId="183" r:id="rId87"/>
    <sheet name="Table 108" sheetId="184" r:id="rId88"/>
    <sheet name="Table 123" sheetId="185" r:id="rId89"/>
    <sheet name="Table 111" sheetId="186" r:id="rId90"/>
    <sheet name="Table 117" sheetId="187" r:id="rId91"/>
    <sheet name="Table 104" sheetId="188" r:id="rId92"/>
    <sheet name="Table 112" sheetId="189" r:id="rId93"/>
    <sheet name="Table 103" sheetId="190" r:id="rId94"/>
    <sheet name="Table 110" sheetId="191" r:id="rId95"/>
    <sheet name="Tabla 139" sheetId="192" r:id="rId96"/>
    <sheet name="Table 132" sheetId="193" r:id="rId97"/>
    <sheet name="Tabla 146" sheetId="194" r:id="rId98"/>
    <sheet name="Tabla 150" sheetId="195" r:id="rId99"/>
    <sheet name="Tabla 140" sheetId="196" r:id="rId100"/>
    <sheet name="Tabla 138" sheetId="197" r:id="rId101"/>
    <sheet name="Table 130" sheetId="198" r:id="rId102"/>
    <sheet name="Table 131" sheetId="199" r:id="rId103"/>
    <sheet name="Table 127" sheetId="200" r:id="rId104"/>
    <sheet name="Table 134" sheetId="201" r:id="rId105"/>
    <sheet name="Table 133" sheetId="202" r:id="rId106"/>
    <sheet name="Tabla 149" sheetId="203" r:id="rId107"/>
    <sheet name="Tabla 147" sheetId="204" r:id="rId108"/>
    <sheet name="Table 135" sheetId="205" r:id="rId109"/>
    <sheet name="Tabla 141" sheetId="206" r:id="rId110"/>
    <sheet name="Table 129" sheetId="207" r:id="rId111"/>
    <sheet name="Table 136" sheetId="208" r:id="rId112"/>
    <sheet name="Table 128" sheetId="209" r:id="rId113"/>
    <sheet name="Tabla 148" sheetId="210" r:id="rId114"/>
    <sheet name="Hoja1" sheetId="211" r:id="rId115"/>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8" i="211" l="1"/>
  <c r="F78" i="211"/>
  <c r="E78" i="211"/>
  <c r="D78" i="211"/>
  <c r="C78" i="211"/>
  <c r="B78" i="211"/>
  <c r="I24" i="210" l="1"/>
  <c r="I25" i="210" s="1"/>
  <c r="I26" i="210" s="1"/>
  <c r="H24" i="210"/>
  <c r="H25" i="210" s="1"/>
  <c r="H26" i="210" s="1"/>
  <c r="I20" i="209"/>
  <c r="I21" i="209" s="1"/>
  <c r="I22" i="209" s="1"/>
  <c r="H20" i="209"/>
  <c r="H21" i="209" s="1"/>
  <c r="I21" i="208"/>
  <c r="I22" i="208" s="1"/>
  <c r="I23" i="208" s="1"/>
  <c r="H21" i="208"/>
  <c r="H22" i="208" s="1"/>
  <c r="J24" i="207"/>
  <c r="J25" i="207" s="1"/>
  <c r="J26" i="207" s="1"/>
  <c r="I24" i="207"/>
  <c r="I25" i="207" s="1"/>
  <c r="I26" i="207" s="1"/>
  <c r="I22" i="206"/>
  <c r="I23" i="206" s="1"/>
  <c r="I24" i="206" s="1"/>
  <c r="H22" i="206"/>
  <c r="H23" i="206" s="1"/>
  <c r="I20" i="205"/>
  <c r="I21" i="205" s="1"/>
  <c r="I22" i="205" s="1"/>
  <c r="H20" i="205"/>
  <c r="H21" i="205" s="1"/>
  <c r="H22" i="205" s="1"/>
  <c r="I21" i="204"/>
  <c r="I22" i="204" s="1"/>
  <c r="I23" i="204" s="1"/>
  <c r="H21" i="204"/>
  <c r="H22" i="204" s="1"/>
  <c r="H23" i="204" s="1"/>
  <c r="I24" i="203"/>
  <c r="I25" i="203" s="1"/>
  <c r="H24" i="203"/>
  <c r="H25" i="203" s="1"/>
  <c r="H26" i="203" s="1"/>
  <c r="I23" i="202"/>
  <c r="I24" i="202" s="1"/>
  <c r="I25" i="202" s="1"/>
  <c r="H23" i="202"/>
  <c r="H24" i="202" s="1"/>
  <c r="H25" i="202" s="1"/>
  <c r="J21" i="201"/>
  <c r="J22" i="201" s="1"/>
  <c r="J23" i="201" s="1"/>
  <c r="I21" i="201"/>
  <c r="I22" i="201" s="1"/>
  <c r="I23" i="201" s="1"/>
  <c r="I21" i="200"/>
  <c r="I22" i="200" s="1"/>
  <c r="H21" i="200"/>
  <c r="H22" i="200" s="1"/>
  <c r="H23" i="200" s="1"/>
  <c r="I22" i="199"/>
  <c r="H22" i="199"/>
  <c r="H23" i="199" s="1"/>
  <c r="H24" i="199" s="1"/>
  <c r="I24" i="198"/>
  <c r="I25" i="198" s="1"/>
  <c r="I26" i="198" s="1"/>
  <c r="H24" i="198"/>
  <c r="H25" i="198" s="1"/>
  <c r="H26" i="198" s="1"/>
  <c r="I21" i="197"/>
  <c r="I22" i="197" s="1"/>
  <c r="I23" i="197" s="1"/>
  <c r="H21" i="197"/>
  <c r="H22" i="197" s="1"/>
  <c r="H23" i="197" s="1"/>
  <c r="I22" i="196"/>
  <c r="I23" i="196" s="1"/>
  <c r="I24" i="196" s="1"/>
  <c r="H22" i="196"/>
  <c r="H23" i="196" s="1"/>
  <c r="H24" i="196" s="1"/>
  <c r="I22" i="195"/>
  <c r="I23" i="195" s="1"/>
  <c r="I24" i="195" s="1"/>
  <c r="H22" i="195"/>
  <c r="H23" i="195" s="1"/>
  <c r="H24" i="195" s="1"/>
  <c r="I20" i="194"/>
  <c r="I21" i="194" s="1"/>
  <c r="I22" i="194" s="1"/>
  <c r="H20" i="194"/>
  <c r="H21" i="194" s="1"/>
  <c r="H22" i="194" s="1"/>
  <c r="I23" i="193"/>
  <c r="I24" i="193" s="1"/>
  <c r="I25" i="193" s="1"/>
  <c r="H23" i="193"/>
  <c r="H24" i="193" s="1"/>
  <c r="H25" i="193" s="1"/>
  <c r="I20" i="192"/>
  <c r="I21" i="192" s="1"/>
  <c r="I22" i="192" s="1"/>
  <c r="H20" i="192"/>
  <c r="H21" i="192" s="1"/>
  <c r="I28" i="191"/>
  <c r="I29" i="191" s="1"/>
  <c r="I30" i="191" s="1"/>
  <c r="H28" i="191"/>
  <c r="H29" i="191" s="1"/>
  <c r="I26" i="190"/>
  <c r="I27" i="190" s="1"/>
  <c r="H26" i="190"/>
  <c r="H27" i="190" s="1"/>
  <c r="H28" i="190" s="1"/>
  <c r="I29" i="189"/>
  <c r="I30" i="189" s="1"/>
  <c r="I31" i="189" s="1"/>
  <c r="H29" i="189"/>
  <c r="H30" i="189" s="1"/>
  <c r="H31" i="189" s="1"/>
  <c r="I30" i="188"/>
  <c r="I31" i="188" s="1"/>
  <c r="H30" i="188"/>
  <c r="H31" i="188" s="1"/>
  <c r="H32" i="188" s="1"/>
  <c r="I26" i="187"/>
  <c r="I27" i="187" s="1"/>
  <c r="I28" i="187" s="1"/>
  <c r="H26" i="187"/>
  <c r="H27" i="187" s="1"/>
  <c r="I29" i="186"/>
  <c r="I30" i="186" s="1"/>
  <c r="I28" i="186"/>
  <c r="H28" i="186"/>
  <c r="H29" i="186" s="1"/>
  <c r="H30" i="186" s="1"/>
  <c r="K30" i="186" s="1"/>
  <c r="I29" i="185"/>
  <c r="I30" i="185" s="1"/>
  <c r="I31" i="185" s="1"/>
  <c r="H29" i="185"/>
  <c r="H30" i="185" s="1"/>
  <c r="I32" i="184"/>
  <c r="I33" i="184" s="1"/>
  <c r="I34" i="184" s="1"/>
  <c r="H32" i="184"/>
  <c r="H33" i="184" s="1"/>
  <c r="H34" i="184" s="1"/>
  <c r="I29" i="183"/>
  <c r="I30" i="183" s="1"/>
  <c r="I31" i="183" s="1"/>
  <c r="H29" i="183"/>
  <c r="H30" i="183" s="1"/>
  <c r="I28" i="182"/>
  <c r="I29" i="182" s="1"/>
  <c r="I27" i="182"/>
  <c r="H27" i="182"/>
  <c r="H28" i="182" s="1"/>
  <c r="H29" i="182" s="1"/>
  <c r="K29" i="182" s="1"/>
  <c r="I28" i="181"/>
  <c r="I29" i="181" s="1"/>
  <c r="H28" i="181"/>
  <c r="H29" i="181" s="1"/>
  <c r="I26" i="180"/>
  <c r="I27" i="180" s="1"/>
  <c r="H26" i="180"/>
  <c r="H27" i="180" s="1"/>
  <c r="I22" i="179"/>
  <c r="I23" i="179" s="1"/>
  <c r="I24" i="179" s="1"/>
  <c r="H22" i="179"/>
  <c r="H23" i="179" s="1"/>
  <c r="H24" i="179" s="1"/>
  <c r="I30" i="178"/>
  <c r="I31" i="178" s="1"/>
  <c r="I29" i="178"/>
  <c r="H29" i="178"/>
  <c r="H30" i="178" s="1"/>
  <c r="H31" i="178" s="1"/>
  <c r="K31" i="178" s="1"/>
  <c r="I29" i="177"/>
  <c r="I30" i="177" s="1"/>
  <c r="I31" i="177" s="1"/>
  <c r="H29" i="177"/>
  <c r="H30" i="177" s="1"/>
  <c r="H31" i="177" s="1"/>
  <c r="I29" i="176"/>
  <c r="I30" i="176" s="1"/>
  <c r="H29" i="176"/>
  <c r="H30" i="176" s="1"/>
  <c r="I28" i="175"/>
  <c r="I27" i="175"/>
  <c r="H27" i="175"/>
  <c r="H28" i="175" s="1"/>
  <c r="H29" i="175" s="1"/>
  <c r="I26" i="174"/>
  <c r="I27" i="174" s="1"/>
  <c r="H26" i="174"/>
  <c r="H27" i="174" s="1"/>
  <c r="H28" i="174" s="1"/>
  <c r="I27" i="173"/>
  <c r="I28" i="173" s="1"/>
  <c r="I29" i="173" s="1"/>
  <c r="H27" i="173"/>
  <c r="H28" i="173" s="1"/>
  <c r="H29" i="173" s="1"/>
  <c r="K29" i="173" s="1"/>
  <c r="K29" i="175" l="1"/>
  <c r="I29" i="175"/>
  <c r="K31" i="177"/>
  <c r="K24" i="179"/>
  <c r="K34" i="184"/>
  <c r="K22" i="194"/>
  <c r="K24" i="196"/>
  <c r="K26" i="198"/>
  <c r="K22" i="205"/>
  <c r="K26" i="207"/>
  <c r="I30" i="181"/>
  <c r="K31" i="189"/>
  <c r="I28" i="190"/>
  <c r="K28" i="190" s="1"/>
  <c r="K25" i="193"/>
  <c r="K24" i="195"/>
  <c r="K23" i="197"/>
  <c r="I23" i="199"/>
  <c r="I24" i="199" s="1"/>
  <c r="K24" i="199" s="1"/>
  <c r="I23" i="200"/>
  <c r="K23" i="200" s="1"/>
  <c r="K23" i="201"/>
  <c r="I26" i="203"/>
  <c r="K26" i="203" s="1"/>
  <c r="K23" i="204"/>
  <c r="K26" i="210"/>
  <c r="H22" i="209"/>
  <c r="K22" i="209" s="1"/>
  <c r="H23" i="208"/>
  <c r="K23" i="208" s="1"/>
  <c r="H24" i="206"/>
  <c r="K24" i="206" s="1"/>
  <c r="K25" i="202"/>
  <c r="H22" i="192"/>
  <c r="K22" i="192" s="1"/>
  <c r="H30" i="191"/>
  <c r="K30" i="191" s="1"/>
  <c r="I32" i="188"/>
  <c r="K32" i="188" s="1"/>
  <c r="H28" i="187"/>
  <c r="K28" i="187" s="1"/>
  <c r="H31" i="185"/>
  <c r="K31" i="185" s="1"/>
  <c r="H31" i="183"/>
  <c r="K31" i="183" s="1"/>
  <c r="H30" i="181"/>
  <c r="K30" i="181" s="1"/>
  <c r="I28" i="180"/>
  <c r="H28" i="180"/>
  <c r="H31" i="176"/>
  <c r="I31" i="176"/>
  <c r="K28" i="174"/>
  <c r="I28" i="174"/>
  <c r="K28" i="180" l="1"/>
  <c r="K31" i="176"/>
  <c r="J28" i="172" l="1"/>
  <c r="J29" i="172" s="1"/>
  <c r="J18" i="172"/>
  <c r="I26" i="171"/>
  <c r="J17" i="171"/>
  <c r="I28" i="170"/>
  <c r="J17" i="170"/>
  <c r="I34" i="169"/>
  <c r="I36" i="169" s="1"/>
  <c r="J18" i="169"/>
  <c r="I27" i="168"/>
  <c r="J16" i="168"/>
  <c r="I26" i="167"/>
  <c r="I28" i="167" s="1"/>
  <c r="J16" i="167"/>
  <c r="I32" i="165"/>
  <c r="I33" i="165" s="1"/>
  <c r="I16" i="165"/>
  <c r="I29" i="164"/>
  <c r="I17" i="164"/>
  <c r="I35" i="163"/>
  <c r="I37" i="163" s="1"/>
  <c r="J19" i="163"/>
  <c r="I29" i="162"/>
  <c r="J16" i="162"/>
  <c r="I27" i="161"/>
  <c r="I29" i="161" s="1"/>
  <c r="J18" i="161"/>
  <c r="I27" i="160"/>
  <c r="J17" i="160"/>
  <c r="I26" i="159"/>
  <c r="J16" i="159"/>
  <c r="I30" i="158"/>
  <c r="J16" i="158"/>
  <c r="I29" i="157"/>
  <c r="I31" i="157" s="1"/>
  <c r="J16" i="157"/>
  <c r="J26" i="156"/>
  <c r="J27" i="156" s="1"/>
  <c r="J16" i="156"/>
  <c r="I17" i="155"/>
  <c r="I26" i="155" s="1"/>
  <c r="I27" i="154"/>
  <c r="J17" i="154"/>
  <c r="I29" i="154" s="1"/>
  <c r="I29" i="153"/>
  <c r="J16" i="153"/>
  <c r="I31" i="153" l="1"/>
  <c r="I32" i="158"/>
  <c r="I28" i="159"/>
  <c r="I29" i="160"/>
  <c r="I31" i="162"/>
  <c r="I31" i="164"/>
  <c r="I29" i="168"/>
  <c r="I30" i="168" s="1"/>
  <c r="I31" i="168" s="1"/>
  <c r="I30" i="170"/>
  <c r="I28" i="171"/>
  <c r="J30" i="172"/>
  <c r="J31" i="172" s="1"/>
  <c r="I29" i="171"/>
  <c r="I30" i="171" s="1"/>
  <c r="I31" i="170"/>
  <c r="I32" i="170" s="1"/>
  <c r="I37" i="169"/>
  <c r="I38" i="169" s="1"/>
  <c r="I29" i="167"/>
  <c r="I30" i="167" s="1"/>
  <c r="I34" i="165"/>
  <c r="I35" i="165" s="1"/>
  <c r="I32" i="164"/>
  <c r="I33" i="164" s="1"/>
  <c r="I38" i="163"/>
  <c r="I39" i="163" s="1"/>
  <c r="I32" i="162"/>
  <c r="I33" i="162" s="1"/>
  <c r="I30" i="161"/>
  <c r="I31" i="161" s="1"/>
  <c r="I30" i="160"/>
  <c r="I31" i="160" s="1"/>
  <c r="I29" i="159"/>
  <c r="I30" i="159" s="1"/>
  <c r="I33" i="158"/>
  <c r="I34" i="158" s="1"/>
  <c r="I32" i="157"/>
  <c r="I33" i="157" s="1"/>
  <c r="J28" i="156"/>
  <c r="J29" i="156" s="1"/>
  <c r="I27" i="155"/>
  <c r="I28" i="155" s="1"/>
  <c r="I30" i="154"/>
  <c r="I31" i="154" s="1"/>
  <c r="I32" i="153"/>
  <c r="I33" i="153" s="1"/>
  <c r="I22" i="59" l="1"/>
  <c r="I21" i="44"/>
  <c r="I25" i="9"/>
  <c r="I25" i="3"/>
  <c r="I43" i="70"/>
  <c r="I44" i="70" s="1"/>
  <c r="I25" i="70"/>
  <c r="I45" i="70" s="1"/>
  <c r="I41" i="69"/>
  <c r="I42" i="69" s="1"/>
  <c r="I22" i="69"/>
  <c r="I23" i="69" s="1"/>
  <c r="I38" i="68"/>
  <c r="I39" i="68" s="1"/>
  <c r="I23" i="68"/>
  <c r="I24" i="68" s="1"/>
  <c r="I40" i="67"/>
  <c r="I23" i="67"/>
  <c r="I24" i="67" s="1"/>
  <c r="I39" i="66"/>
  <c r="I22" i="66"/>
  <c r="I23" i="66" s="1"/>
  <c r="I37" i="65"/>
  <c r="I22" i="65"/>
  <c r="I23" i="65" s="1"/>
  <c r="I39" i="64"/>
  <c r="I40" i="64" s="1"/>
  <c r="I22" i="64"/>
  <c r="I23" i="64" s="1"/>
  <c r="I39" i="63"/>
  <c r="I40" i="63" s="1"/>
  <c r="I24" i="63"/>
  <c r="I45" i="62"/>
  <c r="I26" i="62"/>
  <c r="I46" i="62" s="1"/>
  <c r="I37" i="61"/>
  <c r="I21" i="61"/>
  <c r="I22" i="61" s="1"/>
  <c r="I42" i="60"/>
  <c r="I43" i="60" s="1"/>
  <c r="I23" i="60"/>
  <c r="I24" i="60" s="1"/>
  <c r="I37" i="59"/>
  <c r="I38" i="59"/>
  <c r="I38" i="58"/>
  <c r="I39" i="58" s="1"/>
  <c r="I21" i="58"/>
  <c r="I22" i="58" s="1"/>
  <c r="I36" i="57"/>
  <c r="I20" i="57"/>
  <c r="I21" i="57" s="1"/>
  <c r="I23" i="56"/>
  <c r="I24" i="56" s="1"/>
  <c r="I37" i="55"/>
  <c r="I38" i="55" s="1"/>
  <c r="I22" i="55"/>
  <c r="I23" i="55" s="1"/>
  <c r="I22" i="54"/>
  <c r="I39" i="54" s="1"/>
  <c r="I21" i="53"/>
  <c r="I22" i="53" s="1"/>
  <c r="I36" i="52"/>
  <c r="I37" i="52" s="1"/>
  <c r="I20" i="52"/>
  <c r="I21" i="52" s="1"/>
  <c r="I32" i="45"/>
  <c r="I22" i="45"/>
  <c r="I23" i="45" s="1"/>
  <c r="I30" i="44"/>
  <c r="I29" i="44"/>
  <c r="I31" i="44" s="1"/>
  <c r="I32" i="44" s="1"/>
  <c r="I33" i="44" s="1"/>
  <c r="I22" i="44"/>
  <c r="I32" i="43"/>
  <c r="I22" i="43"/>
  <c r="I23" i="43" s="1"/>
  <c r="I32" i="42"/>
  <c r="I22" i="42"/>
  <c r="I23" i="42" s="1"/>
  <c r="I30" i="41"/>
  <c r="I20" i="41"/>
  <c r="I21" i="41" s="1"/>
  <c r="I20" i="40"/>
  <c r="I21" i="40" s="1"/>
  <c r="I21" i="39"/>
  <c r="I22" i="39" s="1"/>
  <c r="I22" i="38"/>
  <c r="I23" i="38" s="1"/>
  <c r="I24" i="37"/>
  <c r="I25" i="37" s="1"/>
  <c r="I31" i="36"/>
  <c r="I21" i="36"/>
  <c r="I22" i="36" s="1"/>
  <c r="I32" i="35"/>
  <c r="I33" i="35" s="1"/>
  <c r="I34" i="35" s="1"/>
  <c r="I35" i="35" s="1"/>
  <c r="I24" i="35"/>
  <c r="I21" i="34"/>
  <c r="I31" i="34" s="1"/>
  <c r="I32" i="34" s="1"/>
  <c r="I30" i="33"/>
  <c r="I21" i="33"/>
  <c r="I22" i="33" s="1"/>
  <c r="I20" i="32"/>
  <c r="I21" i="32" s="1"/>
  <c r="I21" i="31"/>
  <c r="I22" i="31" s="1"/>
  <c r="I30" i="30"/>
  <c r="I32" i="30" s="1"/>
  <c r="I33" i="30" s="1"/>
  <c r="I34" i="30" s="1"/>
  <c r="I21" i="30"/>
  <c r="I22" i="30" s="1"/>
  <c r="I30" i="29"/>
  <c r="I22" i="28"/>
  <c r="I32" i="28" s="1"/>
  <c r="I33" i="28" s="1"/>
  <c r="I30" i="27"/>
  <c r="I20" i="27"/>
  <c r="I21" i="27" s="1"/>
  <c r="I27" i="20"/>
  <c r="I28" i="20" s="1"/>
  <c r="I26" i="19"/>
  <c r="I25" i="18"/>
  <c r="I26" i="18" s="1"/>
  <c r="I26" i="17"/>
  <c r="I27" i="17" s="1"/>
  <c r="I25" i="16"/>
  <c r="I26" i="16" s="1"/>
  <c r="I26" i="15"/>
  <c r="I24" i="14"/>
  <c r="I25" i="14" s="1"/>
  <c r="I25" i="13"/>
  <c r="I26" i="13" s="1"/>
  <c r="I27" i="12"/>
  <c r="I28" i="12" s="1"/>
  <c r="I26" i="11"/>
  <c r="I26" i="10"/>
  <c r="I27" i="10" s="1"/>
  <c r="I26" i="9"/>
  <c r="I24" i="8"/>
  <c r="I25" i="7"/>
  <c r="I26" i="7" s="1"/>
  <c r="I25" i="6"/>
  <c r="I24" i="5"/>
  <c r="I25" i="5" s="1"/>
  <c r="I25" i="4"/>
  <c r="I26" i="4" s="1"/>
  <c r="I24" i="2"/>
  <c r="I25" i="2" s="1"/>
  <c r="I41" i="63" l="1"/>
  <c r="I25" i="63"/>
  <c r="I23" i="59"/>
  <c r="I33" i="42"/>
  <c r="I34" i="42" s="1"/>
  <c r="I35" i="42" s="1"/>
  <c r="I31" i="39"/>
  <c r="I32" i="39" s="1"/>
  <c r="I33" i="39" s="1"/>
  <c r="I34" i="39" s="1"/>
  <c r="I31" i="33"/>
  <c r="I32" i="33" s="1"/>
  <c r="I33" i="33" s="1"/>
  <c r="I34" i="33" s="1"/>
  <c r="I27" i="7"/>
  <c r="I28" i="7" s="1"/>
  <c r="I27" i="11"/>
  <c r="I28" i="11" s="1"/>
  <c r="I27" i="15"/>
  <c r="I28" i="15" s="1"/>
  <c r="I27" i="19"/>
  <c r="I28" i="19" s="1"/>
  <c r="I34" i="28"/>
  <c r="I35" i="28" s="1"/>
  <c r="I40" i="54"/>
  <c r="I41" i="54" s="1"/>
  <c r="I47" i="62"/>
  <c r="I48" i="62" s="1"/>
  <c r="I46" i="70"/>
  <c r="I47" i="70" s="1"/>
  <c r="I25" i="8"/>
  <c r="I26" i="8" s="1"/>
  <c r="I29" i="12"/>
  <c r="I30" i="12" s="1"/>
  <c r="I27" i="16"/>
  <c r="I28" i="16" s="1"/>
  <c r="I29" i="20"/>
  <c r="I30" i="20" s="1"/>
  <c r="I26" i="3"/>
  <c r="I27" i="3" s="1"/>
  <c r="I27" i="13"/>
  <c r="I28" i="13" s="1"/>
  <c r="I31" i="29"/>
  <c r="I32" i="29" s="1"/>
  <c r="I33" i="34"/>
  <c r="I34" i="34" s="1"/>
  <c r="I28" i="4"/>
  <c r="I27" i="4"/>
  <c r="I26" i="5"/>
  <c r="I27" i="5" s="1"/>
  <c r="I27" i="9"/>
  <c r="I28" i="9" s="1"/>
  <c r="I28" i="17"/>
  <c r="I29" i="17" s="1"/>
  <c r="I26" i="2"/>
  <c r="I27" i="2" s="1"/>
  <c r="I26" i="6"/>
  <c r="I27" i="6" s="1"/>
  <c r="I28" i="10"/>
  <c r="I29" i="10" s="1"/>
  <c r="I26" i="14"/>
  <c r="I27" i="14" s="1"/>
  <c r="I27" i="18"/>
  <c r="I28" i="18" s="1"/>
  <c r="I20" i="29"/>
  <c r="I42" i="63"/>
  <c r="I43" i="63" s="1"/>
  <c r="I31" i="27"/>
  <c r="I23" i="28"/>
  <c r="I31" i="30"/>
  <c r="I32" i="31"/>
  <c r="I31" i="41"/>
  <c r="I23" i="54"/>
  <c r="I39" i="55"/>
  <c r="I37" i="57"/>
  <c r="I40" i="58"/>
  <c r="I27" i="62"/>
  <c r="I38" i="65"/>
  <c r="I40" i="66"/>
  <c r="I26" i="70"/>
  <c r="I33" i="38"/>
  <c r="I34" i="38" s="1"/>
  <c r="I35" i="38" s="1"/>
  <c r="I39" i="59"/>
  <c r="I40" i="59" s="1"/>
  <c r="I22" i="34"/>
  <c r="I35" i="37"/>
  <c r="I33" i="43"/>
  <c r="I33" i="45"/>
  <c r="I39" i="53"/>
  <c r="I38" i="61"/>
  <c r="I41" i="67"/>
  <c r="I43" i="69"/>
  <c r="I32" i="36"/>
  <c r="I31" i="40"/>
  <c r="I38" i="52"/>
  <c r="I41" i="56"/>
  <c r="I44" i="60"/>
  <c r="I41" i="64"/>
  <c r="I40" i="68"/>
  <c r="I41" i="68" l="1"/>
  <c r="I42" i="68" s="1"/>
  <c r="I42" i="67"/>
  <c r="I43" i="67" s="1"/>
  <c r="I41" i="58"/>
  <c r="I42" i="58" s="1"/>
  <c r="I33" i="31"/>
  <c r="I34" i="31" s="1"/>
  <c r="I39" i="61"/>
  <c r="I40" i="61" s="1"/>
  <c r="I36" i="37"/>
  <c r="I37" i="37" s="1"/>
  <c r="I41" i="66"/>
  <c r="I42" i="66" s="1"/>
  <c r="I38" i="57"/>
  <c r="I39" i="57" s="1"/>
  <c r="I39" i="52"/>
  <c r="I40" i="52" s="1"/>
  <c r="I34" i="43"/>
  <c r="I35" i="43" s="1"/>
  <c r="I42" i="64"/>
  <c r="I43" i="64" s="1"/>
  <c r="I45" i="60"/>
  <c r="I46" i="60" s="1"/>
  <c r="I32" i="40"/>
  <c r="I33" i="40" s="1"/>
  <c r="I40" i="53"/>
  <c r="I41" i="53" s="1"/>
  <c r="I39" i="65"/>
  <c r="I40" i="65" s="1"/>
  <c r="I40" i="55"/>
  <c r="I41" i="55" s="1"/>
  <c r="I42" i="56"/>
  <c r="I43" i="56" s="1"/>
  <c r="I33" i="36"/>
  <c r="I34" i="36" s="1"/>
  <c r="I44" i="69"/>
  <c r="I45" i="69" s="1"/>
  <c r="I34" i="45"/>
  <c r="I35" i="45" s="1"/>
  <c r="I32" i="41"/>
  <c r="I33" i="41" s="1"/>
  <c r="I32" i="27"/>
  <c r="I33" i="27" s="1"/>
  <c r="I32" i="32"/>
  <c r="I33" i="32" s="1"/>
</calcChain>
</file>

<file path=xl/sharedStrings.xml><?xml version="1.0" encoding="utf-8"?>
<sst xmlns="http://schemas.openxmlformats.org/spreadsheetml/2006/main" count="6220" uniqueCount="906">
  <si>
    <r>
      <rPr>
        <b/>
        <sz val="8"/>
        <rFont val="Tahoma"/>
        <family val="2"/>
      </rPr>
      <t>PROPOSICIÓN ECONÓMICA</t>
    </r>
  </si>
  <si>
    <r>
      <rPr>
        <sz val="8"/>
        <rFont val="Tahoma"/>
        <family val="2"/>
      </rPr>
      <t xml:space="preserve">R.F.C. </t>
    </r>
    <r>
      <rPr>
        <u/>
        <sz val="8"/>
        <rFont val="Tahoma"/>
        <family val="2"/>
      </rPr>
      <t>                                              </t>
    </r>
  </si>
  <si>
    <r>
      <rPr>
        <sz val="8"/>
        <rFont val="Tahoma"/>
        <family val="2"/>
      </rPr>
      <t xml:space="preserve">FECHA </t>
    </r>
    <r>
      <rPr>
        <u/>
        <sz val="8"/>
        <rFont val="Tahoma"/>
        <family val="2"/>
      </rPr>
      <t>                                              </t>
    </r>
  </si>
  <si>
    <r>
      <rPr>
        <sz val="8"/>
        <rFont val="Tahoma"/>
        <family val="2"/>
      </rPr>
      <t xml:space="preserve">FAX </t>
    </r>
    <r>
      <rPr>
        <u/>
        <sz val="8"/>
        <rFont val="Tahoma"/>
        <family val="2"/>
      </rPr>
      <t>                                              </t>
    </r>
  </si>
  <si>
    <t>______________</t>
  </si>
  <si>
    <r>
      <t xml:space="preserve">LICITACION PUBLICA NACIONAL ELECTRONICA NUM    </t>
    </r>
    <r>
      <rPr>
        <u/>
        <sz val="8"/>
        <rFont val="Tahoma"/>
        <family val="2"/>
      </rPr>
      <t>    </t>
    </r>
    <r>
      <rPr>
        <sz val="8"/>
        <rFont val="Tahoma"/>
        <family val="2"/>
      </rPr>
      <t>___________</t>
    </r>
  </si>
  <si>
    <r>
      <rPr>
        <b/>
        <sz val="8"/>
        <rFont val="Tahoma"/>
        <family val="2"/>
      </rPr>
      <t xml:space="preserve">ZONA </t>
    </r>
    <r>
      <rPr>
        <sz val="8"/>
        <rFont val="Tahoma"/>
        <family val="2"/>
      </rPr>
      <t xml:space="preserve">EN LA QUE PARTICIPA: </t>
    </r>
  </si>
  <si>
    <r>
      <rPr>
        <b/>
        <sz val="8"/>
        <rFont val="Tahoma"/>
        <family val="2"/>
      </rPr>
      <t xml:space="preserve">PROPOSICIÓN ECONÓMICA
</t>
    </r>
    <r>
      <rPr>
        <b/>
        <sz val="8"/>
        <rFont val="Tahoma"/>
        <family val="2"/>
      </rPr>
      <t>“GUÍAS 1 Y 2 (UNO Y DOS)”</t>
    </r>
  </si>
  <si>
    <r>
      <rPr>
        <sz val="8"/>
        <rFont val="Tahoma"/>
        <family val="2"/>
      </rPr>
      <t xml:space="preserve">LA SUSTITUCIÓN DE REFACCIONES EN EL MANTENIMIENTO </t>
    </r>
    <r>
      <rPr>
        <b/>
        <sz val="8"/>
        <rFont val="Tahoma"/>
        <family val="2"/>
      </rPr>
      <t xml:space="preserve">PREVENTIVO </t>
    </r>
    <r>
      <rPr>
        <sz val="8"/>
        <rFont val="Tahoma"/>
        <family val="2"/>
      </rPr>
      <t>Y/O SERVICIOS ADICIONALES DEBERÁ CONTAR CON DIAGNOSTICO Y RECOMENDACIÓN DE REPARACION; PARA SU PREVIA AUTORIZACIÓN DEL INSTITUTO.</t>
    </r>
  </si>
  <si>
    <r>
      <rPr>
        <b/>
        <sz val="8"/>
        <rFont val="Tahoma"/>
        <family val="2"/>
      </rPr>
      <t>ECCO.</t>
    </r>
  </si>
  <si>
    <r>
      <rPr>
        <b/>
        <sz val="8"/>
        <rFont val="Tahoma"/>
        <family val="2"/>
      </rPr>
      <t>MARCA</t>
    </r>
  </si>
  <si>
    <r>
      <rPr>
        <b/>
        <sz val="8"/>
        <rFont val="Tahoma"/>
        <family val="2"/>
      </rPr>
      <t>MODELO</t>
    </r>
  </si>
  <si>
    <r>
      <rPr>
        <b/>
        <sz val="8"/>
        <rFont val="Tahoma"/>
        <family val="2"/>
      </rPr>
      <t>TIPO</t>
    </r>
  </si>
  <si>
    <r>
      <rPr>
        <b/>
        <sz val="8"/>
        <rFont val="Tahoma"/>
        <family val="2"/>
      </rPr>
      <t>COMBUSTIBLE</t>
    </r>
  </si>
  <si>
    <r>
      <rPr>
        <b/>
        <sz val="8"/>
        <rFont val="Tahoma"/>
        <family val="2"/>
      </rPr>
      <t>CILINDROS</t>
    </r>
  </si>
  <si>
    <r>
      <rPr>
        <sz val="9"/>
        <rFont val="Tahoma"/>
        <family val="2"/>
      </rPr>
      <t>FORD</t>
    </r>
  </si>
  <si>
    <r>
      <rPr>
        <sz val="9"/>
        <rFont val="Tahoma"/>
        <family val="2"/>
      </rPr>
      <t>UNIDAD MOVIL F 450 AUTOMATICA</t>
    </r>
  </si>
  <si>
    <r>
      <rPr>
        <sz val="9"/>
        <rFont val="Tahoma"/>
        <family val="2"/>
      </rPr>
      <t>GASOLINA</t>
    </r>
  </si>
  <si>
    <r>
      <rPr>
        <b/>
        <sz val="9"/>
        <rFont val="Tahoma"/>
        <family val="2"/>
      </rPr>
      <t xml:space="preserve">COSTO DE GUÍAS 1 Y 2 (UNO Y DOS)
</t>
    </r>
    <r>
      <rPr>
        <sz val="9"/>
        <rFont val="Tahoma"/>
        <family val="2"/>
      </rPr>
      <t>-mano de obra que incluya refacciones de litros de aceite a utilizar en el motor, filtro y materiales.
-mano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</si>
  <si>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r>
      <rPr>
        <sz val="9"/>
        <rFont val="Tahoma"/>
        <family val="2"/>
      </rPr>
      <t>PRECIO UNITARIO TOTAL, POR VEHÍCULO SIN I.V.A</t>
    </r>
  </si>
  <si>
    <r>
      <rPr>
        <i/>
        <sz val="9.5"/>
        <rFont val="Tahoma"/>
        <family val="2"/>
      </rPr>
      <t>SERVICIOS ADICIONALES</t>
    </r>
  </si>
  <si>
    <r>
      <rPr>
        <b/>
        <sz val="9"/>
        <rFont val="Tahoma"/>
        <family val="2"/>
      </rPr>
      <t>COMPLEMENTO GUIAS 1 Y 2 (UNO Y DOS)</t>
    </r>
  </si>
  <si>
    <r>
      <rPr>
        <b/>
        <sz val="9"/>
        <rFont val="Tahoma"/>
        <family val="2"/>
      </rPr>
      <t>ACEITE</t>
    </r>
  </si>
  <si>
    <r>
      <rPr>
        <b/>
        <sz val="9"/>
        <rFont val="Tahoma"/>
        <family val="2"/>
      </rPr>
      <t>MARCA</t>
    </r>
  </si>
  <si>
    <r>
      <rPr>
        <b/>
        <sz val="9"/>
        <rFont val="Tahoma"/>
        <family val="2"/>
      </rPr>
      <t>PRECIO UNITARIO P/REFACCIONES</t>
    </r>
  </si>
  <si>
    <r>
      <rPr>
        <sz val="9"/>
        <rFont val="Tahoma"/>
        <family val="2"/>
      </rPr>
      <t>LITRO DE ACEITE PARA CAJA DE VELOCIDADES AUTOMÁTICA</t>
    </r>
  </si>
  <si>
    <r>
      <rPr>
        <sz val="9"/>
        <rFont val="Tahoma"/>
        <family val="2"/>
      </rPr>
      <t>FILTRO DE ACEITE DE CAJA DE VELOCIDADES AUTOMATICA</t>
    </r>
  </si>
  <si>
    <r>
      <rPr>
        <sz val="9"/>
        <rFont val="Tahoma"/>
        <family val="2"/>
      </rPr>
      <t>LITRO DE ACEITE PARA DIFERENCIAL</t>
    </r>
  </si>
  <si>
    <r>
      <rPr>
        <sz val="9"/>
        <rFont val="Tahoma"/>
        <family val="2"/>
      </rPr>
      <t>LITRO DE ANTICONGELANTE</t>
    </r>
  </si>
  <si>
    <r>
      <rPr>
        <sz val="9"/>
        <rFont val="Tahoma"/>
        <family val="2"/>
      </rPr>
      <t>LITRO DE ACEITE PARA DIRECCIÓN</t>
    </r>
  </si>
  <si>
    <t xml:space="preserve">LITRO DE ACEITE PARA MOTOR </t>
  </si>
  <si>
    <r>
      <rPr>
        <b/>
        <sz val="9"/>
        <rFont val="Tahoma"/>
        <family val="2"/>
      </rPr>
      <t>SUMA TOTAL DE LOS 7 CONCEPTOS POR VEHICULO SIN IVA</t>
    </r>
    <r>
      <rPr>
        <sz val="9"/>
        <rFont val="Tahoma"/>
        <family val="2"/>
      </rPr>
      <t>:</t>
    </r>
  </si>
  <si>
    <r>
      <rPr>
        <b/>
        <sz val="9"/>
        <rFont val="Tahoma"/>
        <family val="2"/>
      </rPr>
      <t>I.V.A.</t>
    </r>
  </si>
  <si>
    <r>
      <rPr>
        <b/>
        <sz val="9"/>
        <rFont val="Tahoma"/>
        <family val="2"/>
      </rPr>
      <t>TOTAL:</t>
    </r>
  </si>
  <si>
    <t>ATENTAMENTE</t>
  </si>
  <si>
    <r>
      <t>__________</t>
    </r>
    <r>
      <rPr>
        <b/>
        <u/>
        <sz val="10"/>
        <rFont val="Tahoma"/>
        <family val="2"/>
      </rPr>
      <t>RICARDO SUAREZ VASQUEZ</t>
    </r>
    <r>
      <rPr>
        <u/>
        <sz val="10"/>
        <rFont val="Tahoma"/>
        <family val="2"/>
      </rPr>
      <t>__________</t>
    </r>
  </si>
  <si>
    <r>
      <rPr>
        <sz val="10"/>
        <rFont val="Tahoma"/>
        <family val="2"/>
      </rPr>
      <t>NOMBRE Y FIRMA DEL REPRESENTANTE LEGAL</t>
    </r>
  </si>
  <si>
    <r>
      <t xml:space="preserve">LICITACION PUBLICA NACIONAL ELECTRONICA NUM    </t>
    </r>
    <r>
      <rPr>
        <u/>
        <sz val="8"/>
        <rFont val="Tahoma"/>
        <family val="2"/>
      </rPr>
      <t>    ____________    </t>
    </r>
  </si>
  <si>
    <r>
      <rPr>
        <b/>
        <sz val="8"/>
        <rFont val="Tahoma"/>
        <family val="2"/>
      </rPr>
      <t xml:space="preserve">ZONA </t>
    </r>
    <r>
      <rPr>
        <sz val="8"/>
        <rFont val="Tahoma"/>
        <family val="2"/>
      </rPr>
      <t xml:space="preserve">EN LA QUE PARTICIPA: </t>
    </r>
    <r>
      <rPr>
        <u/>
        <sz val="8"/>
        <rFont val="Tahoma"/>
        <family val="2"/>
      </rPr>
      <t>  </t>
    </r>
  </si>
  <si>
    <r>
      <rPr>
        <sz val="9"/>
        <rFont val="Carlito"/>
        <family val="2"/>
      </rPr>
      <t>NISSAN</t>
    </r>
  </si>
  <si>
    <r>
      <rPr>
        <sz val="9"/>
        <rFont val="Carlito"/>
        <family val="2"/>
      </rPr>
      <t xml:space="preserve">TSURU SEDAN </t>
    </r>
    <r>
      <rPr>
        <sz val="9"/>
        <rFont val="Tahoma"/>
        <family val="2"/>
      </rPr>
      <t>ESTANDAR</t>
    </r>
  </si>
  <si>
    <t>GASOLINA</t>
  </si>
  <si>
    <t>0044</t>
  </si>
  <si>
    <t xml:space="preserve">NISSAN </t>
  </si>
  <si>
    <t>TSURU SEDAN ESTANDAR</t>
  </si>
  <si>
    <r>
      <rPr>
        <b/>
        <sz val="9"/>
        <rFont val="Tahoma"/>
        <family val="2"/>
      </rPr>
      <t xml:space="preserve">COSTO DE GUÍAS 1 Y 2 (UNO Y DOS) </t>
    </r>
    <r>
      <rPr>
        <sz val="9"/>
        <rFont val="Tahoma"/>
        <family val="2"/>
      </rPr>
      <t xml:space="preserve">–
-mano de obra que incluya refacciones de litros de aceite a utilizar en el motor, filtro y materiales.
</t>
    </r>
    <r>
      <rPr>
        <sz val="9"/>
        <color rgb="FFFF0000"/>
        <rFont val="Tahoma"/>
        <family val="2"/>
      </rPr>
      <t>-</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</si>
  <si>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r>
      <rPr>
        <sz val="9"/>
        <rFont val="Tahoma"/>
        <family val="2"/>
      </rPr>
      <t>LITRO DE ACEITE PARA CAJA DE VELOCIDADES ESTÁNDAR</t>
    </r>
  </si>
  <si>
    <r>
      <rPr>
        <sz val="9"/>
        <rFont val="Tahoma"/>
        <family val="2"/>
      </rPr>
      <t>LITRO DE ACEITE PARA  DIRECCIÓN</t>
    </r>
  </si>
  <si>
    <r>
      <rPr>
        <b/>
        <sz val="9"/>
        <rFont val="Tahoma"/>
        <family val="2"/>
      </rPr>
      <t>SUMA TOTAL DE LOS 5 CONCEPTOS POR VEHICULO SIN IVA</t>
    </r>
    <r>
      <rPr>
        <sz val="9"/>
        <rFont val="Tahoma"/>
        <family val="2"/>
      </rPr>
      <t>:</t>
    </r>
  </si>
  <si>
    <r>
      <t xml:space="preserve">LICITACION PUBLICA NACIONAL ELECTRONICA NUM    </t>
    </r>
    <r>
      <rPr>
        <u/>
        <sz val="8"/>
        <rFont val="Tahoma"/>
        <family val="2"/>
      </rPr>
      <t>          ______________________</t>
    </r>
  </si>
  <si>
    <r>
      <rPr>
        <b/>
        <sz val="8"/>
        <rFont val="Tahoma"/>
        <family val="2"/>
      </rPr>
      <t xml:space="preserve">ZONA </t>
    </r>
    <r>
      <rPr>
        <sz val="8"/>
        <rFont val="Tahoma"/>
        <family val="2"/>
      </rPr>
      <t xml:space="preserve">EN LA QUE PARTICIPA: </t>
    </r>
    <r>
      <rPr>
        <u/>
        <sz val="8"/>
        <rFont val="Tahoma"/>
        <family val="2"/>
      </rPr>
      <t> </t>
    </r>
  </si>
  <si>
    <t>1454, 1456,1457, 1465</t>
  </si>
  <si>
    <r>
      <rPr>
        <sz val="9"/>
        <rFont val="Carlito"/>
        <family val="2"/>
      </rPr>
      <t>FORD</t>
    </r>
  </si>
  <si>
    <r>
      <rPr>
        <sz val="9"/>
        <rFont val="Carlito"/>
        <family val="2"/>
      </rPr>
      <t xml:space="preserve">TRANSIT VAN 3 PUERTAS
</t>
    </r>
    <r>
      <rPr>
        <sz val="9"/>
        <rFont val="Tahoma"/>
        <family val="2"/>
      </rPr>
      <t>AMBULANCIA ESTANDAR</t>
    </r>
  </si>
  <si>
    <t>DIESEL</t>
  </si>
  <si>
    <t>2334, 2335</t>
  </si>
  <si>
    <r>
      <rPr>
        <b/>
        <sz val="8"/>
        <rFont val="Tahoma"/>
        <family val="2"/>
      </rPr>
      <t xml:space="preserve">COSTO DE GUÍAS 1 Y 2 (UNO Y DOS)
</t>
    </r>
    <r>
      <rPr>
        <sz val="8"/>
        <rFont val="Tahoma"/>
        <family val="2"/>
      </rPr>
      <t xml:space="preserve">-mano de obra que incluya refacciones de litros de aceite a utilizar en el motor, filtro y materiales.
- </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</si>
  <si>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r>
      <rPr>
        <sz val="8"/>
        <rFont val="Tahoma"/>
        <family val="2"/>
      </rPr>
      <t>PRECIO UNITARIO TOTAL, POR VEHÍCULO SIN I.V.A</t>
    </r>
  </si>
  <si>
    <r>
      <rPr>
        <i/>
        <sz val="8.5"/>
        <rFont val="Tahoma"/>
        <family val="2"/>
      </rPr>
      <t>SERVICIOS ADICIONALES</t>
    </r>
  </si>
  <si>
    <r>
      <rPr>
        <b/>
        <sz val="8"/>
        <rFont val="Tahoma"/>
        <family val="2"/>
      </rPr>
      <t>COMPLEMENTO GUIAS 1 Y 2 (UNO Y DOS)</t>
    </r>
  </si>
  <si>
    <r>
      <rPr>
        <b/>
        <sz val="8"/>
        <rFont val="Tahoma"/>
        <family val="2"/>
      </rPr>
      <t>ACEITE</t>
    </r>
  </si>
  <si>
    <r>
      <rPr>
        <b/>
        <sz val="8"/>
        <rFont val="Tahoma"/>
        <family val="2"/>
      </rPr>
      <t>PRECIO UNITARIO P/REFACCIONES</t>
    </r>
  </si>
  <si>
    <r>
      <rPr>
        <sz val="8"/>
        <rFont val="Tahoma"/>
        <family val="2"/>
      </rPr>
      <t>LITRO DE ACEITE PARA CAJA DE VELOCIDADES ESTÁNDAR</t>
    </r>
  </si>
  <si>
    <r>
      <rPr>
        <sz val="8"/>
        <rFont val="Tahoma"/>
        <family val="2"/>
      </rPr>
      <t>LITRO DE ACEITE PARA DIFERENCIAL</t>
    </r>
  </si>
  <si>
    <r>
      <rPr>
        <sz val="8"/>
        <rFont val="Tahoma"/>
        <family val="2"/>
      </rPr>
      <t>LITRO DE ANTICONGELANTE</t>
    </r>
  </si>
  <si>
    <r>
      <rPr>
        <sz val="8"/>
        <rFont val="Tahoma"/>
        <family val="2"/>
      </rPr>
      <t>LITRO DE ACEITE PARA DIRECCION</t>
    </r>
  </si>
  <si>
    <t>LITRO DE ACEITE PARA MOTOR</t>
  </si>
  <si>
    <r>
      <rPr>
        <b/>
        <sz val="8"/>
        <rFont val="Tahoma"/>
        <family val="2"/>
      </rPr>
      <t>SUMA TOTAL DE LOS 6 CONCEPTOS POR VEHICULO SIN IVA</t>
    </r>
    <r>
      <rPr>
        <sz val="8"/>
        <rFont val="Tahoma"/>
        <family val="2"/>
      </rPr>
      <t>:</t>
    </r>
  </si>
  <si>
    <r>
      <rPr>
        <b/>
        <sz val="8"/>
        <rFont val="Tahoma"/>
        <family val="2"/>
      </rPr>
      <t>I.V.A.</t>
    </r>
  </si>
  <si>
    <r>
      <rPr>
        <b/>
        <sz val="8"/>
        <rFont val="Tahoma"/>
        <family val="2"/>
      </rPr>
      <t>TOTAL:</t>
    </r>
  </si>
  <si>
    <r>
      <t xml:space="preserve">LICITACION PUBLICA NACIONAL ELECTRONICA NUM    </t>
    </r>
    <r>
      <rPr>
        <u/>
        <sz val="8"/>
        <rFont val="Tahoma"/>
        <family val="2"/>
      </rPr>
      <t>   ________________</t>
    </r>
  </si>
  <si>
    <t>0100</t>
  </si>
  <si>
    <t>CHEVROLET</t>
  </si>
  <si>
    <t>PICK UP ESTANDAR</t>
  </si>
  <si>
    <r>
      <rPr>
        <b/>
        <sz val="8"/>
        <rFont val="Tahoma"/>
        <family val="2"/>
      </rPr>
      <t xml:space="preserve">COSTO DE GUÍAS 1 Y 2 (UNO Y DOS)
</t>
    </r>
    <r>
      <rPr>
        <sz val="8"/>
        <rFont val="Tahoma"/>
        <family val="2"/>
      </rPr>
      <t xml:space="preserve">-mano de obra que incluya refaciones de litros de aceite a utilizar en el motor, filtro y materiales.
- </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</si>
  <si>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r>
      <t xml:space="preserve">LICITACION PUBLICA NACIONAL ELECTRONICA NUM    </t>
    </r>
    <r>
      <rPr>
        <u/>
        <sz val="8"/>
        <rFont val="Tahoma"/>
        <family val="2"/>
      </rPr>
      <t>           </t>
    </r>
  </si>
  <si>
    <t>2121, 2122, 2123</t>
  </si>
  <si>
    <t>FORD</t>
  </si>
  <si>
    <t>RANGER ESTANDAR</t>
  </si>
  <si>
    <r>
      <rPr>
        <b/>
        <sz val="8"/>
        <rFont val="Tahoma"/>
        <family val="2"/>
      </rPr>
      <t xml:space="preserve">COSTO DE GUÍAS 1 Y 2 (UNO Y DOS)
</t>
    </r>
    <r>
      <rPr>
        <sz val="8"/>
        <rFont val="Tahoma"/>
        <family val="2"/>
      </rPr>
      <t xml:space="preserve">-mano de obra que incluya refacciones litros de aceite a utilizar en el motor, filtro y materiales.
- </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</si>
  <si>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r>
      <t xml:space="preserve">LICITACION PUBLICA NACIONAL ELECTRONICA NUM    </t>
    </r>
    <r>
      <rPr>
        <u/>
        <sz val="8"/>
        <rFont val="Tahoma"/>
        <family val="2"/>
      </rPr>
      <t>          </t>
    </r>
  </si>
  <si>
    <t>93442,
93443</t>
  </si>
  <si>
    <t>PICK UP C/CAMPER 4X4 AUTOMATICA</t>
  </si>
  <si>
    <r>
      <rPr>
        <b/>
        <sz val="8"/>
        <rFont val="Tahoma"/>
        <family val="2"/>
      </rPr>
      <t xml:space="preserve">COSTO DE GUÍAS 1 Y 2 (UNO Y DOS)
</t>
    </r>
    <r>
      <rPr>
        <sz val="8"/>
        <rFont val="Tahoma"/>
        <family val="2"/>
      </rPr>
      <t xml:space="preserve">-mano de obra que incluya refacciones de litros de aceite a utilizar en el motor, filtro y materiales.
- </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</si>
  <si>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t>LITRO DE ACEITE PARA CAJA DE VELOCIDADES AUTOMÁTICA</t>
  </si>
  <si>
    <t>FILTRO DE ACEITE DE CAJA DE VELOCIDADES AUTOMATICA</t>
  </si>
  <si>
    <t>LITRO DE ACEITE PARA DIFERENCIAL</t>
  </si>
  <si>
    <t>LITRO DE ANTICONGELANTE</t>
  </si>
  <si>
    <r>
      <rPr>
        <b/>
        <sz val="8"/>
        <rFont val="Tahoma"/>
        <family val="2"/>
      </rPr>
      <t>SUMA TOTAL DE LOS 7 CONCEPTOS POR VEHICULO SIN IVA</t>
    </r>
    <r>
      <rPr>
        <sz val="8"/>
        <rFont val="Tahoma"/>
        <family val="2"/>
      </rPr>
      <t>:</t>
    </r>
  </si>
  <si>
    <r>
      <rPr>
        <sz val="9"/>
        <rFont val="Carlito"/>
        <family val="2"/>
      </rPr>
      <t>CHEVROLET</t>
    </r>
  </si>
  <si>
    <t>CHEVY ESTANDAR</t>
  </si>
  <si>
    <r>
      <rPr>
        <b/>
        <sz val="8"/>
        <rFont val="Tahoma"/>
        <family val="2"/>
      </rPr>
      <t xml:space="preserve">COSTO DE GUÍAS 1 Y 2 (UNO Y DOS)
</t>
    </r>
    <r>
      <rPr>
        <sz val="8"/>
        <rFont val="Tahoma"/>
        <family val="2"/>
      </rPr>
      <t xml:space="preserve">-mano de obra que icluya refaccionnes de litros de aceite a utilizar en el motor, filtro y materiales.
- </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</si>
  <si>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t>LITRO DE ACEITE PARA CAJA DE VELOCIDADES ESTANDAR</t>
  </si>
  <si>
    <t>LITRO DE ACEITE PARA DIRECCIÓN</t>
  </si>
  <si>
    <r>
      <rPr>
        <b/>
        <sz val="8"/>
        <rFont val="Tahoma"/>
        <family val="2"/>
      </rPr>
      <t>SUMA TOTAL DE LOS 5 CONCEPTOS POR VEHICULO SIN IVA</t>
    </r>
    <r>
      <rPr>
        <sz val="8"/>
        <rFont val="Tahoma"/>
        <family val="2"/>
      </rPr>
      <t>:</t>
    </r>
  </si>
  <si>
    <r>
      <t xml:space="preserve">LICITACION PUBLICA NACIONAL ELECTRONICA NUM    </t>
    </r>
    <r>
      <rPr>
        <u/>
        <sz val="8"/>
        <rFont val="Tahoma"/>
        <family val="2"/>
      </rPr>
      <t>         </t>
    </r>
  </si>
  <si>
    <t>DODGE</t>
  </si>
  <si>
    <t>KOLEOS DNY T/A 4X4 AUTOMATICA</t>
  </si>
  <si>
    <t>RENAULT</t>
  </si>
  <si>
    <t>KOLEOS 5 PUERTAS AUTOMATICA</t>
  </si>
  <si>
    <t>LITRO DE ACEITE PARA CAJA DE VELOCIDADES AUTOMATICA</t>
  </si>
  <si>
    <t>LITRO DE ACEITE PARA DIRECCION</t>
  </si>
  <si>
    <r>
      <rPr>
        <b/>
        <sz val="8"/>
        <rFont val="Tahoma"/>
        <family val="2"/>
      </rPr>
      <t>SUMA TOTAL DE LOS  6 CONCEPTOS POR VEHICULO SIN IVA</t>
    </r>
    <r>
      <rPr>
        <sz val="8"/>
        <rFont val="Tahoma"/>
        <family val="2"/>
      </rPr>
      <t>:</t>
    </r>
  </si>
  <si>
    <t>0217, 0216,93050</t>
  </si>
  <si>
    <t>KODIAK ESTANDAR</t>
  </si>
  <si>
    <t>93257, 93259, 93260</t>
  </si>
  <si>
    <t>PICK–UP  C/CAMPER 4X4 AUTOMATICA</t>
  </si>
  <si>
    <r>
      <t xml:space="preserve">LICITACION PUBLICA NACIONAL ELECTRONICA NUM    </t>
    </r>
    <r>
      <rPr>
        <u/>
        <sz val="8"/>
        <rFont val="Tahoma"/>
        <family val="2"/>
      </rPr>
      <t>       </t>
    </r>
  </si>
  <si>
    <t>PICK UP C/CAMPER 4X4 ESTANDAR</t>
  </si>
  <si>
    <t>92318, 92335, 92336, 92461</t>
  </si>
  <si>
    <t>92727, 92822, 92987, 92991,
92999, 92823</t>
  </si>
  <si>
    <t>D934, D922, D935, D932</t>
  </si>
  <si>
    <t>EXPRESS VAN AUTOMATICA</t>
  </si>
  <si>
    <r>
      <rPr>
        <b/>
        <sz val="8"/>
        <rFont val="Tahoma"/>
        <family val="2"/>
      </rPr>
      <t>SUMA TOTAL DE LOS  7 CONCEPTOS POR VEHICULO SIN IVA</t>
    </r>
    <r>
      <rPr>
        <sz val="8"/>
        <rFont val="Tahoma"/>
        <family val="2"/>
      </rPr>
      <t>:</t>
    </r>
  </si>
  <si>
    <t>D559</t>
  </si>
  <si>
    <t>CHASIS ESTANDAR</t>
  </si>
  <si>
    <r>
      <rPr>
        <b/>
        <sz val="8"/>
        <rFont val="Tahoma"/>
        <family val="2"/>
      </rPr>
      <t xml:space="preserve">
</t>
    </r>
    <r>
      <rPr>
        <b/>
        <sz val="8"/>
        <rFont val="Tahoma"/>
        <family val="2"/>
      </rPr>
      <t>92755</t>
    </r>
  </si>
  <si>
    <t>DURANGO TRANSMICION AUTOMATICA</t>
  </si>
  <si>
    <r>
      <rPr>
        <b/>
        <sz val="8"/>
        <rFont val="Tahoma"/>
        <family val="2"/>
      </rPr>
      <t>E509</t>
    </r>
  </si>
  <si>
    <t>RAM CLUB WAGON PANEL AUTOMATICA</t>
  </si>
  <si>
    <t>91903, 91927</t>
  </si>
  <si>
    <t>DODGE CHYSLER</t>
  </si>
  <si>
    <t>0876, 0874, 0884, 0878, 0877</t>
  </si>
  <si>
    <t>CHRYSLER</t>
  </si>
  <si>
    <t xml:space="preserve">RAM W2500 ESTANDAR </t>
  </si>
  <si>
    <t>0577</t>
  </si>
  <si>
    <r>
      <rPr>
        <b/>
        <sz val="8"/>
        <rFont val="Tahoma"/>
        <family val="2"/>
      </rPr>
      <t xml:space="preserve">COSTO DE GUÍAS 1 Y 2 (UNO Y DOS)
</t>
    </r>
    <r>
      <rPr>
        <sz val="8"/>
        <rFont val="Tahoma"/>
        <family val="2"/>
      </rPr>
      <t xml:space="preserve">-mano de obra que incluya refacciones de litros de aceite a utilizar en el motor, filtro y materiales.
- </t>
    </r>
    <r>
      <rPr>
        <sz val="9"/>
        <rFont val="Tahoma"/>
        <family val="2"/>
      </rPr>
      <t>mano de obra, materiales para lavado de carrocería y chasis, limpieza de motor, engrasado y lubricado de
unidad completa incluye: bisagras del cofre, resortes, contrachapa, mecanismos de liberación, seguro del cofre, retentores de puertas, cerraduras de puertas y en la tapa trasera</t>
    </r>
  </si>
  <si>
    <t>92932, 92933, 92533</t>
  </si>
  <si>
    <t>CAJA 3.5 TON.ESTANDAR</t>
  </si>
  <si>
    <t>E448</t>
  </si>
  <si>
    <t>NAVISTAR
INTERNATIONAL</t>
  </si>
  <si>
    <t>CHASIS CABINA ESTANDAR</t>
  </si>
  <si>
    <r>
      <rPr>
        <sz val="9"/>
        <rFont val="Carlito"/>
        <family val="2"/>
      </rPr>
      <t>NAVISTAR
INTERNATIONAL</t>
    </r>
  </si>
  <si>
    <t>D591</t>
  </si>
  <si>
    <t>ECONOLINE WAGON
AMBULANCIA AUTOMATICA</t>
  </si>
  <si>
    <t>D943</t>
  </si>
  <si>
    <t>1444, 1445, 1450, 1391,1443,1447, 1393, 1401, 1448, 1449, 1451.</t>
  </si>
  <si>
    <t>ECONOLINE WAGON 350
AMBULANCIA AUTOMATICA</t>
  </si>
  <si>
    <r>
      <rPr>
        <b/>
        <sz val="8"/>
        <rFont val="Tahoma"/>
        <family val="2"/>
      </rPr>
      <t xml:space="preserve">PROPOSICIÓN ECONÓMICA
</t>
    </r>
    <r>
      <rPr>
        <b/>
        <sz val="10"/>
        <rFont val="Tahoma"/>
        <family val="2"/>
      </rPr>
      <t>“GUÍAS 3”</t>
    </r>
  </si>
  <si>
    <r>
      <rPr>
        <sz val="9"/>
        <rFont val="Tahoma"/>
        <family val="2"/>
      </rPr>
      <t xml:space="preserve">LA  SUSTITUCIÓN  DE  REFACCIONES  EN  EL  MANTENIMIENTO  </t>
    </r>
    <r>
      <rPr>
        <b/>
        <sz val="9"/>
        <rFont val="Tahoma"/>
        <family val="2"/>
      </rPr>
      <t xml:space="preserve">PREVENTIVO  Y/O  CORRECTIVO  </t>
    </r>
    <r>
      <rPr>
        <sz val="9"/>
        <rFont val="Tahoma"/>
        <family val="2"/>
      </rPr>
      <t>ASI  COMO
SERVICIOS ADICIONALES DEBERÁ CONTAR CON DIAGNOSTICO Y RECOMENDACIÓN DE REPARACION; PARA SU PREVIA AUTORIZACIÓN DEL INSTITUTO.</t>
    </r>
  </si>
  <si>
    <t>PARTES DE AFINACION</t>
  </si>
  <si>
    <t>MARCA</t>
  </si>
  <si>
    <t>PRECIO UNITARIO POR REFACCIONES</t>
  </si>
  <si>
    <t>REFACCIONES</t>
  </si>
  <si>
    <t>JUEGO BUJIAS</t>
  </si>
  <si>
    <t>FILTRO DE AIRE</t>
  </si>
  <si>
    <t>LIQUIDO LAVA INYECTORES</t>
  </si>
  <si>
    <t>STP</t>
  </si>
  <si>
    <t>LIQUIDO LIMPIADOR CUERPO DE ACELERACIÓN</t>
  </si>
  <si>
    <t>SUBTOTAL</t>
  </si>
  <si>
    <t>PRECIO UNITARIO TOTAL, POR VEHÍCULO SIN I.V.A</t>
  </si>
  <si>
    <r>
      <rPr>
        <sz val="9"/>
        <rFont val="Tahoma"/>
        <family val="2"/>
      </rPr>
      <t>EL LAVADO DE INYECTORES SE REALIZARÁ, ÚNICAMENTE SI SE REQUIERE.</t>
    </r>
  </si>
  <si>
    <r>
      <rPr>
        <i/>
        <sz val="9.5"/>
        <rFont val="Tahoma"/>
        <family val="2"/>
      </rPr>
      <t>SERVICIOS ADICIONALES.</t>
    </r>
  </si>
  <si>
    <r>
      <rPr>
        <b/>
        <sz val="9"/>
        <rFont val="Tahoma"/>
        <family val="2"/>
      </rPr>
      <t>PARTES DE AFINACION</t>
    </r>
  </si>
  <si>
    <r>
      <rPr>
        <b/>
        <sz val="9"/>
        <rFont val="Tahoma"/>
        <family val="2"/>
      </rPr>
      <t xml:space="preserve">PRECIO
</t>
    </r>
    <r>
      <rPr>
        <b/>
        <sz val="9"/>
        <rFont val="Tahoma"/>
        <family val="2"/>
      </rPr>
      <t>UNITARIO P/REFACCIONES</t>
    </r>
  </si>
  <si>
    <r>
      <rPr>
        <b/>
        <sz val="9"/>
        <rFont val="Tahoma"/>
        <family val="2"/>
      </rPr>
      <t>REFACCIONES</t>
    </r>
  </si>
  <si>
    <t>LIQUIDO DE FRENOS</t>
  </si>
  <si>
    <r>
      <rPr>
        <sz val="9"/>
        <rFont val="Tahoma"/>
        <family val="2"/>
      </rPr>
      <t>PLUMAS LIMPIAPARABRISAS</t>
    </r>
  </si>
  <si>
    <r>
      <rPr>
        <sz val="9"/>
        <rFont val="Tahoma"/>
        <family val="2"/>
      </rPr>
      <t>TAPON DE CARTER</t>
    </r>
  </si>
  <si>
    <t>FEBI</t>
  </si>
  <si>
    <r>
      <rPr>
        <sz val="9"/>
        <rFont val="Tahoma"/>
        <family val="2"/>
      </rPr>
      <t>SUBTOTAL.</t>
    </r>
  </si>
  <si>
    <r>
      <rPr>
        <b/>
        <sz val="8"/>
        <rFont val="Tahoma"/>
        <family val="2"/>
      </rPr>
      <t>SUMA TOTAL DE LOS  8 CONCEPTOS POR VEHICULO SIN IVA</t>
    </r>
    <r>
      <rPr>
        <sz val="8"/>
        <rFont val="Tahoma"/>
        <family val="2"/>
      </rPr>
      <t>:</t>
    </r>
  </si>
  <si>
    <t>PROPOSICIÓN ECONÓMICA
“GUÍAS 3”</t>
  </si>
  <si>
    <t>F450 UNIDAD MOVIL AUTOMATICA</t>
  </si>
  <si>
    <r>
      <rPr>
        <sz val="9"/>
        <rFont val="Tahoma"/>
        <family val="2"/>
      </rPr>
      <t xml:space="preserve">LA  SUSTITUCIÓN  DE  REFACCIONES  EN  EL  MANTENIMIENTO  </t>
    </r>
    <r>
      <rPr>
        <b/>
        <sz val="9"/>
        <rFont val="Tahoma"/>
        <family val="2"/>
      </rPr>
      <t xml:space="preserve">PREVENTIVO  Y/O  CORRECTIVO  </t>
    </r>
    <r>
      <rPr>
        <sz val="9"/>
        <rFont val="Tahoma"/>
        <family val="2"/>
      </rPr>
      <t xml:space="preserve">ASI  COMO
</t>
    </r>
    <r>
      <rPr>
        <sz val="9"/>
        <rFont val="Tahoma"/>
        <family val="2"/>
      </rPr>
      <t>SERVICIOS ADICIONALES DEBERÁ CONTAR CON DIAGNOSTICO Y RECOMENDACIÓN DE REPARACION; PARA SU PREVIA AUTORIZACIÓN DEL INSTITUTO.</t>
    </r>
  </si>
  <si>
    <t>COSTO  POR  MANO  DE  OBRA  POR  REVISION  DE:  BUJIAS,  CABLE  DE  BUJIAS,  DISTIBUIDOR, ESCOBILLA,  INYECTORES,  CUERPO  DE  ACELERACION,  MANGUERAS  DE  ENFRIAMIENTO,  BANDAS, BATERIA, FUGAS DE ACEITE DE MOTOR, CAJA DE VELOCIDADES, DIRECCION HIDRAULICA, LIQUIDO DE   EMBRAGUE,   COMBUSTIBLE   Y   ANTICONGELANTE,   LIQUIDO   DE   FRENOS,   PLUMAS LIMPIAPARABRISAS, TAPON DE CARTER  LIMPIEZA DE: CUERPO DE CELERACION, INYECTORES, BUJIAS, BORNES DE BATERIA Y CAMBIO DE: FILTRO DE COMBUSTIBLE, FILTRO DE AIRE, BUJIAS, BANDA,  MANGUERA  DE  ENFRIAMIENTO,  BATERIA,  CALIBRACION  DE  INYECTORES  Y  TIEMPO  DE
ENCENDIDO, TODO LO NECESARIO PARA LA REALIZACION DEL SERVICIO Y SU CORRECTO FUNCIONAMIENTO.</t>
  </si>
  <si>
    <t>BOSCH</t>
  </si>
  <si>
    <t>TAPON DE CARTER</t>
  </si>
  <si>
    <t>VAICO</t>
  </si>
  <si>
    <t>NISSAN</t>
  </si>
  <si>
    <t>FILTRO DE COMBUSTIBLE</t>
  </si>
  <si>
    <r>
      <rPr>
        <b/>
        <sz val="8"/>
        <rFont val="Tahoma"/>
        <family val="2"/>
      </rPr>
      <t>SUMA TOTAL DE LOS 9 CONCEPTOS POR VEHICULO SIN IVA</t>
    </r>
    <r>
      <rPr>
        <sz val="8"/>
        <rFont val="Tahoma"/>
        <family val="2"/>
      </rPr>
      <t>:</t>
    </r>
  </si>
  <si>
    <t>TRANSIT VAN 3 PUERTAS AMBULANCIA</t>
  </si>
  <si>
    <t>1454, 1457, 1465,1456</t>
  </si>
  <si>
    <t>TRANSIT VAN 3 PUERTAS AMBULANCIA ESTANDAR</t>
  </si>
  <si>
    <r>
      <rPr>
        <sz val="9"/>
        <rFont val="Tahoma"/>
        <family val="2"/>
      </rPr>
      <t xml:space="preserve">LA  SUSTITUCIÓN  DE  REFACCIONES  EN  EL  MANTENIMIENTO  </t>
    </r>
    <r>
      <rPr>
        <b/>
        <sz val="9"/>
        <rFont val="Tahoma"/>
        <family val="2"/>
      </rPr>
      <t xml:space="preserve">PREVENTIVO  Y/O  CORRECTIVO   </t>
    </r>
    <r>
      <rPr>
        <sz val="9"/>
        <rFont val="Tahoma"/>
        <family val="2"/>
      </rPr>
      <t xml:space="preserve">ASI  COMO SERVICIOS ADICIONALES DEBERÁ CONTAR CON DIAGNOSTICO Y RECOMENDACIÓN DE REPARACION; PARA SU
</t>
    </r>
    <r>
      <rPr>
        <sz val="9"/>
        <rFont val="Tahoma"/>
        <family val="2"/>
      </rPr>
      <t>PREVIA AUTORIZACIÓN DEL INSTITUTO.</t>
    </r>
  </si>
  <si>
    <r>
      <rPr>
        <sz val="9"/>
        <rFont val="Tahoma"/>
        <family val="2"/>
      </rPr>
      <t>PRECIO UNITARIO POR REFACCIONES</t>
    </r>
  </si>
  <si>
    <t>FILTRO AIRE</t>
  </si>
  <si>
    <t>LIQUIDO LAVA IN YECTORES</t>
  </si>
  <si>
    <r>
      <rPr>
        <b/>
        <sz val="8"/>
        <rFont val="Tahoma"/>
        <family val="2"/>
      </rPr>
      <t>SUMA TOTAL DE LOS  9 CONCEPTOS POR VEHICULO SIN IVA</t>
    </r>
    <r>
      <rPr>
        <sz val="8"/>
        <rFont val="Tahoma"/>
        <family val="2"/>
      </rPr>
      <t>:</t>
    </r>
  </si>
  <si>
    <t>93442-
93443</t>
  </si>
  <si>
    <t>KOLEOS 5 PUERTAS</t>
  </si>
  <si>
    <t>COSTO  POR  MANO  DE  OBRA  POR  REVISION  DE:  BUJIAS,  CABLE  DE  BUJIAS,  DISTIBUIDOR, ESCOBILLA,  INYECTORES,  CUERPO  DE  ACELERACION,  MANGUERAS  DE  ENFRIAMIENTO,  BANDAS, BATERIA, FUGAS DE ACEITE DE MOTOR, CAJA DE VELOCIDADES, DIRECCION HIDRAULICA, LIQUIDO DE   EMBRAGUE,   COMBUSTIBLE   Y   ANTICONGELANTE,   LIQUIDO   DE   FRENOS,   PLUMAS LIMPIAPARABRISAS, TAPON DE CARTER  LIMPIEZA DE: CUERPO DE CELERACION, INYECTORES, BUJIAS, BORNES DE BATERIA Y CAMBIO DE: FILTRO DE COMBUSTIBLE, FILTRO DE AIRE, BUJIAS, BANDA,  MANGUERA  DE  ENFRIAMIENTO,  BATERIA,  CALIBRACION  DE  INYECTORES  Y  TIEMPO  DE ENCENDIDO, TODO LO NECESARIO PARA LA REALIZACION DEL SERVICIO Y SU CORRECTO FUNCIONAMIENTO.</t>
  </si>
  <si>
    <t xml:space="preserve">CAJA 8 TONELADAS ESTANDAR </t>
  </si>
  <si>
    <t>0217, 0216, 93050</t>
  </si>
  <si>
    <t>FILTRO DE AIRE PRIMARIO</t>
  </si>
  <si>
    <t>FILTRO DE AIRE SECUNDARIO</t>
  </si>
  <si>
    <t>FILTRO DE COMBUSTIBLE PRIMARIO</t>
  </si>
  <si>
    <t>FILTRO DE COMBUSTIBLE SECUNDARIO</t>
  </si>
  <si>
    <t>FILTRO LUBER</t>
  </si>
  <si>
    <t xml:space="preserve"> 92318, 92333, 92461, 92335, 92336</t>
  </si>
  <si>
    <t>92727, 92822, 92823,92987, 92991, 92999</t>
  </si>
  <si>
    <t>D934, D935 D922</t>
  </si>
  <si>
    <t>EXPRESS VAN
AUTOMATICA</t>
  </si>
  <si>
    <t>D932</t>
  </si>
  <si>
    <t>FILTRO DE COMBUSTIBLE (si de acuerdo a las especificaciones del fabricante lo lleva)</t>
  </si>
  <si>
    <r>
      <t xml:space="preserve">LA  SUSTITUCIÓN  DE  REFACCIONES  EN  EL  MANTENIMIENTO  </t>
    </r>
    <r>
      <rPr>
        <b/>
        <sz val="9"/>
        <rFont val="Tahoma"/>
        <family val="2"/>
      </rPr>
      <t xml:space="preserve">PREVENTIVO  Y/O  CORRECTIVO  </t>
    </r>
    <r>
      <rPr>
        <sz val="9"/>
        <rFont val="Tahoma"/>
        <family val="2"/>
      </rPr>
      <t>ASI  COMO
SERVICIOS ADICIONALES DEBERÁ CONTAR CON DIAGNOSTICO Y RECOMENDACIÓN DE REPARACION; PARA SU PREVIA AUTORIZACIÓN DEL INSTITUTO.</t>
    </r>
  </si>
  <si>
    <t>ECCO.</t>
  </si>
  <si>
    <t>MODELO</t>
  </si>
  <si>
    <t>TIPO</t>
  </si>
  <si>
    <t>COMBUSTIBLE</t>
  </si>
  <si>
    <t>CILINDROS</t>
  </si>
  <si>
    <r>
      <rPr>
        <b/>
        <sz val="8"/>
        <rFont val="Tahoma"/>
        <family val="2"/>
      </rPr>
      <t>SUMA TOTAL DE LOS 8 CONCEPTOS POR VEHICULO SIN IVA</t>
    </r>
    <r>
      <rPr>
        <sz val="8"/>
        <rFont val="Tahoma"/>
        <family val="2"/>
      </rPr>
      <t>:</t>
    </r>
  </si>
  <si>
    <t>E509</t>
  </si>
  <si>
    <t>876, 0874, 0884, 0878, 0877</t>
  </si>
  <si>
    <t>RAM W2500 ESTANDAR</t>
  </si>
  <si>
    <t>CAJA 3.5 TONELADAS ESTANDAR</t>
  </si>
  <si>
    <t>92533,
92932, 92933</t>
  </si>
  <si>
    <t>0408</t>
  </si>
  <si>
    <t>NAVISTAR INTENATIONAL</t>
  </si>
  <si>
    <t>CHASIS CABINA ESTANADAR</t>
  </si>
  <si>
    <t>PRECIO
UNITARIO P/REFACCIONES</t>
  </si>
  <si>
    <t>1444, 1445,
1450, 1391, 1443, 1447, 1393,1401, 1448, 1449, 1451</t>
  </si>
  <si>
    <t>ECONOLINE F350 AMBULANCIA AUTOMATICA</t>
  </si>
  <si>
    <t xml:space="preserve">ECONOLINE WAGON AUTOMATICA </t>
  </si>
  <si>
    <t>CLUB WAGON ECONOLINE WAGON AUTOMATICA</t>
  </si>
  <si>
    <t>CHEVROLET KODIAK</t>
  </si>
  <si>
    <t>PROPOSICIÓN ECONÓMICA
“GUÍAS 4”</t>
  </si>
  <si>
    <t>PARTES DE FRENOS</t>
  </si>
  <si>
    <t>RETENES TRASEROS (PZA)</t>
  </si>
  <si>
    <t>TIMKEN</t>
  </si>
  <si>
    <t>BOTE DE GRASA DE ½ KG.</t>
  </si>
  <si>
    <t>JUEGO DE BALATAS DELANTERAS</t>
  </si>
  <si>
    <t>JUEGO DE BALATAS TRASERAS</t>
  </si>
  <si>
    <t>JUEGO DE BALATAS TRASERAS PARA FRENO DE MANO</t>
  </si>
  <si>
    <t xml:space="preserve">REFACCIONES </t>
  </si>
  <si>
    <t>REPUESTOS CALIPER (JGO)</t>
  </si>
  <si>
    <t>LUSAC</t>
  </si>
  <si>
    <t>PISTONES CALIPER (PZA)</t>
  </si>
  <si>
    <t>CILINDRO MAESTRO (PZA)</t>
  </si>
  <si>
    <t>MAZA PARA RUEDA DELANTERA (PZA)</t>
  </si>
  <si>
    <t>MANGUERA DE FRENOS (PZA)</t>
  </si>
  <si>
    <t>CHICOTE PARA FRENO DE MANO (PZA)</t>
  </si>
  <si>
    <r>
      <rPr>
        <b/>
        <sz val="8"/>
        <rFont val="Tahoma"/>
        <family val="2"/>
      </rPr>
      <t>SUMA TOTAL DE LOS 20 CONCEPTOS POR VEHICULO SIN IVA</t>
    </r>
    <r>
      <rPr>
        <sz val="8"/>
        <rFont val="Tahoma"/>
        <family val="2"/>
      </rPr>
      <t>:</t>
    </r>
  </si>
  <si>
    <t>MANO DE OBRA POR DE DESMONTE   Y REVISION DE: LLANTAS, SISTEMA DE FRENOS, FUGAS DE LIQUIDO, CAMBIO DE BALATAS, LIMPIEZA, LIJADO Y CAMBIO DE: CILINDRO MAESTRO,  REPUESTO DE CILINDRO DE RUEDAS, RECTIFICACION DE DISCOS, TAMBORES  Y  ENGRASE  DE:  BALEROS,  TODO  LO  NECESARIO  PARA  LA REALIZACION DEL SERVICIO Y SU CORRECTO FUNCIONAMIENTO</t>
  </si>
  <si>
    <r>
      <rPr>
        <sz val="9"/>
        <rFont val="Tahoma"/>
        <family val="2"/>
      </rPr>
      <t>RETENES TRASEROS (PZA)</t>
    </r>
  </si>
  <si>
    <r>
      <rPr>
        <sz val="9"/>
        <rFont val="Tahoma"/>
        <family val="2"/>
      </rPr>
      <t>LIQUIDO DE FRENOS DE 1/3 DE LITRO</t>
    </r>
  </si>
  <si>
    <r>
      <rPr>
        <sz val="9"/>
        <rFont val="Tahoma"/>
        <family val="2"/>
      </rPr>
      <t>JUEGO DE BALATAS DELANTERAS</t>
    </r>
  </si>
  <si>
    <r>
      <rPr>
        <sz val="9"/>
        <rFont val="Tahoma"/>
        <family val="2"/>
      </rPr>
      <t>JUEGO DE BALATAS TRASERAS</t>
    </r>
  </si>
  <si>
    <r>
      <rPr>
        <sz val="9"/>
        <rFont val="Tahoma"/>
        <family val="2"/>
      </rPr>
      <t xml:space="preserve">SI DERIVADO DE LA REVISIÓN AL SISTEMA DE FRENOS SE REQUIERE LA SUSTITUCIÓN  DE ALGUNA PIEZA O
</t>
    </r>
    <r>
      <rPr>
        <sz val="9"/>
        <rFont val="Tahoma"/>
        <family val="2"/>
      </rPr>
      <t>REFACCIÓN  DAÑADA  O  EN  MALAS  CONDICIONES,  DEBERÁ  CONTAR  CON  LA  PREVIA  AUTORIZACIÓN  DEL INSTITUTO, DE LAS CUALES SOLO SE COBRARA EL COSTO UNITARIO DE LA REFACCIÓN.</t>
    </r>
  </si>
  <si>
    <t>REFACCIONES PARTES DE FRENOS</t>
  </si>
  <si>
    <r>
      <rPr>
        <sz val="9"/>
        <rFont val="Tahoma"/>
        <family val="2"/>
      </rPr>
      <t>REPUESTOS CALIPER (JGO)</t>
    </r>
  </si>
  <si>
    <t>FREMAX</t>
  </si>
  <si>
    <r>
      <rPr>
        <sz val="9"/>
        <rFont val="Tahoma"/>
        <family val="2"/>
      </rPr>
      <t>PISTONES CALIPER (PZA)</t>
    </r>
  </si>
  <si>
    <t>HO</t>
  </si>
  <si>
    <r>
      <rPr>
        <sz val="9"/>
        <rFont val="Tahoma"/>
        <family val="2"/>
      </rPr>
      <t>CILINDRO MAESTRO (PZA)</t>
    </r>
  </si>
  <si>
    <r>
      <rPr>
        <sz val="9"/>
        <rFont val="Tahoma"/>
        <family val="2"/>
      </rPr>
      <t>MANGUERA DE FRENOS (PZA)</t>
    </r>
  </si>
  <si>
    <r>
      <rPr>
        <sz val="9"/>
        <rFont val="Tahoma"/>
        <family val="2"/>
      </rPr>
      <t>BALEROS TRASEROS COMPLETOS CON TAZA (PZA)</t>
    </r>
  </si>
  <si>
    <r>
      <rPr>
        <sz val="9"/>
        <rFont val="Tahoma"/>
        <family val="2"/>
      </rPr>
      <t>DISCO DELANTERO FRENOS (PZA)</t>
    </r>
  </si>
  <si>
    <r>
      <rPr>
        <sz val="9"/>
        <rFont val="Tahoma"/>
        <family val="2"/>
      </rPr>
      <t>DISCO TRASERO FRENOS (PZA)</t>
    </r>
  </si>
  <si>
    <r>
      <rPr>
        <sz val="9"/>
        <rFont val="Tahoma"/>
        <family val="2"/>
      </rPr>
      <t>SENSOR DE FRENOS ABS DELANTERO (PZA)</t>
    </r>
  </si>
  <si>
    <r>
      <rPr>
        <sz val="9"/>
        <rFont val="Tahoma"/>
        <family val="2"/>
      </rPr>
      <t>SENSOR DE FRENOS ABS TRASERO (PZA)</t>
    </r>
  </si>
  <si>
    <r>
      <rPr>
        <sz val="9"/>
        <rFont val="Tahoma"/>
        <family val="2"/>
      </rPr>
      <t>MAZA DELANTERA  DE RUEDA (PZA)</t>
    </r>
  </si>
  <si>
    <r>
      <rPr>
        <b/>
        <sz val="8"/>
        <rFont val="Tahoma"/>
        <family val="2"/>
      </rPr>
      <t>SUMA TOTAL DE LOS 15 CONCEPTOS POR VEHICULO SIN IVA</t>
    </r>
    <r>
      <rPr>
        <sz val="8"/>
        <rFont val="Tahoma"/>
        <family val="2"/>
      </rPr>
      <t>:</t>
    </r>
  </si>
  <si>
    <t>MANO DE OBRA POR DE DESMONTE   Y REVISION DE: LLANTAS, SISTEMA DE FRENOS, FUGAS DE LIQUIDO, CAMBIO DE  BALATAS, LIMPIEZA, LIJADO   Y CAMBIO DE: CILINDRO MAESTRO,  REPUESTO DE CILINDRO DE RUEDAS, RECTIFICACION DE DISCOS Y TAMBORES  Y  ENGRASE  DE:  BALEROS,  TODO  LO  NECESARIO  PARA  LA REALIZACION DEL SERVICIO Y SU CORRECTO FUNCIONAMIENTO</t>
  </si>
  <si>
    <t>BOTE DE GRASA DE 1/2 KG</t>
  </si>
  <si>
    <t>LIQUIDO DE FRENOS DE 1/3 DE LITRO</t>
  </si>
  <si>
    <t>CILINDRO RUEDA TRASERA (PZA)</t>
  </si>
  <si>
    <t>METELLI</t>
  </si>
  <si>
    <t>REPUESTO CALIPER (JGO)</t>
  </si>
  <si>
    <t>TAMBORES DE FRENOS (PZA)</t>
  </si>
  <si>
    <t>DISCO DELANTERO FRENOS (PZA)</t>
  </si>
  <si>
    <t>BALERO DOBLE PARA RUEDA DELANTERA (PZA)</t>
  </si>
  <si>
    <t>MAZA PARA RUEDA TRASERA (PZA)</t>
  </si>
  <si>
    <r>
      <rPr>
        <sz val="10"/>
        <rFont val="Tahoma"/>
        <family val="2"/>
      </rPr>
      <t>TRANSIT VAN 3 PUERTAS AMBULANCIA</t>
    </r>
  </si>
  <si>
    <t>1454, 1457, 1465, 1456</t>
  </si>
  <si>
    <r>
      <rPr>
        <sz val="10"/>
        <rFont val="Tahoma"/>
        <family val="2"/>
      </rPr>
      <t>TRANSIT VAN 3 PUERTAS AMBULANCIA ESTANDAR</t>
    </r>
  </si>
  <si>
    <t>MANO DE OBRA POR DE DESMONTE   Y REVISION DE: LLANTAS, SISTEMA DE FRENOS, FUGAS DE LIQUIDO, CAMBIO DE BALATAS, LIMPIEZA, LIJADO   Y CAMBIO DE: CILINDRO MAESTRO,  REPUESTO DE CILINDRO DE RUEDAS, RECTIFICACION DE DISCOS Y TAMBORES  Y  ENGRASE  DE:  BALEROS,  TODO  LO  NECESARIO  PARA  LA REALIZACION DEL SERVICIO Y SU CORRECTO FUNCIONAMIENTO</t>
  </si>
  <si>
    <r>
      <rPr>
        <sz val="9"/>
        <rFont val="Tahoma"/>
        <family val="2"/>
      </rPr>
      <t>JUEGO DE TRAMOS DE BALATAS TRASERAS DE FRENO ESTACIONARIO  A CAMBIO AMBOS LADOS</t>
    </r>
  </si>
  <si>
    <r>
      <rPr>
        <sz val="9"/>
        <rFont val="Tahoma"/>
        <family val="2"/>
      </rPr>
      <t>DISCO TAMBOR TRASERO FRENOS (PZA)</t>
    </r>
  </si>
  <si>
    <r>
      <rPr>
        <sz val="9"/>
        <rFont val="Tahoma"/>
        <family val="2"/>
      </rPr>
      <t>CHICOTE PARA FRENO DE MANO (PZA)</t>
    </r>
  </si>
  <si>
    <r>
      <rPr>
        <sz val="9"/>
        <rFont val="Tahoma"/>
        <family val="2"/>
      </rPr>
      <t>MAZA DELANTERA DE RUEDA (PZA)</t>
    </r>
  </si>
  <si>
    <r>
      <rPr>
        <sz val="9"/>
        <rFont val="Tahoma"/>
        <family val="2"/>
      </rPr>
      <t>MAZA TRASERA DE RUEDA (PZA)</t>
    </r>
  </si>
  <si>
    <t>MANO DE OBRA POR DE DESMONTE   Y REVISION DE: LLANTAS, SISTEMA DE FRENOS, FUGAS DE LIQUIDO, CAMBIO DE BALATAS, LIMPIEZA, LIJADO   Y CAMBIO DE: CILINDRO MAESTRO,  REPUESTO DE CILINDRO DE RUEDAS, RECTIFICACION DE DISCOS TAMBORES  Y  ENGRASE  DE:  BALEROS,  TODO  LO  NECESARIO  PARA  LA REALIZACION DEL SERVICIO Y SU CORRECTO FUNCIONAMIENTO</t>
  </si>
  <si>
    <r>
      <rPr>
        <sz val="9"/>
        <rFont val="Tahoma"/>
        <family val="2"/>
      </rPr>
      <t>BOTE DE GRASA DE ½ KG.</t>
    </r>
  </si>
  <si>
    <r>
      <rPr>
        <sz val="9"/>
        <rFont val="Tahoma"/>
        <family val="2"/>
      </rPr>
      <t>BALEROS TRASEROS C/TAZA (PZA)</t>
    </r>
  </si>
  <si>
    <r>
      <rPr>
        <sz val="9"/>
        <rFont val="Tahoma"/>
        <family val="2"/>
      </rPr>
      <t>BALEROS DE RODILLOS TRASEROS (PZA)</t>
    </r>
  </si>
  <si>
    <r>
      <rPr>
        <b/>
        <sz val="8"/>
        <rFont val="Tahoma"/>
        <family val="2"/>
      </rPr>
      <t>SUMA TOTAL DE LOS 16 CONCEPTOS POR VEHICULO SIN IVA</t>
    </r>
    <r>
      <rPr>
        <sz val="8"/>
        <rFont val="Tahoma"/>
        <family val="2"/>
      </rPr>
      <t>:</t>
    </r>
  </si>
  <si>
    <t>MANO DE OBRA POR DE DESMONTE   Y REVISION DE: LLANTAS, SISTEMA DE FRENOS, FUGAS DE LIQUIDO, CAMBIO DE BALATAS, LIMPIEZA, LIJADO  Y CAMBIO DE: CILINDRO MAESTRO,  REPUESTO DE CILINDRO DE RUEDAS, RECTIFICACION DE DISCOS Y TAMBORES  Y  ENGRASE  DE:  BALEROS,  TODO  LO  NECESARIO  PARA  LA REALIZACION DEL SERVICIO Y SU CORRECTO FUNCIONAMIENTO</t>
  </si>
  <si>
    <r>
      <rPr>
        <sz val="9"/>
        <rFont val="Tahoma"/>
        <family val="2"/>
      </rPr>
      <t>RETENES DELANTEROS (PZA)</t>
    </r>
  </si>
  <si>
    <r>
      <rPr>
        <sz val="9"/>
        <rFont val="Tahoma"/>
        <family val="2"/>
      </rPr>
      <t>JUEGO DE BALATAS PARA FRENO DE MANO</t>
    </r>
  </si>
  <si>
    <r>
      <rPr>
        <sz val="9"/>
        <rFont val="Tahoma"/>
        <family val="2"/>
      </rPr>
      <t>CILINDRO RUEDA TRASERA (PZA)</t>
    </r>
  </si>
  <si>
    <r>
      <rPr>
        <sz val="9"/>
        <rFont val="Tahoma"/>
        <family val="2"/>
      </rPr>
      <t>TAMBORES DE FRENOS (PZA)</t>
    </r>
  </si>
  <si>
    <r>
      <rPr>
        <sz val="9"/>
        <rFont val="Tahoma"/>
        <family val="2"/>
      </rPr>
      <t>BALERO TRASERO COMPLETO CON TAZA (PZA)</t>
    </r>
  </si>
  <si>
    <r>
      <rPr>
        <b/>
        <sz val="8"/>
        <rFont val="Tahoma"/>
        <family val="2"/>
      </rPr>
      <t>SUMA TOTAL DE LOS 18 CONCEPTOS POR VEHICULO SIN IVA</t>
    </r>
    <r>
      <rPr>
        <sz val="8"/>
        <rFont val="Tahoma"/>
        <family val="2"/>
      </rPr>
      <t>:</t>
    </r>
  </si>
  <si>
    <r>
      <t xml:space="preserve">LICITACION PUBLICA NACIONAL ELECTRONICA NUM    </t>
    </r>
    <r>
      <rPr>
        <u/>
        <sz val="8"/>
        <rFont val="Tahoma"/>
        <family val="2"/>
      </rPr>
      <t>         </t>
    </r>
  </si>
  <si>
    <t>93442, 93443</t>
  </si>
  <si>
    <t>MANO DE OBRA POR DE DESMONTE   Y REVISION DE: LLANTAS, SISTEMA DE FRENOS, FUGAS DE LIQUIDO, CAMBIO DE BALATAS, LIMPIEZA, LIJADO   Y CAMBIO DE: CILINDRO MAESTRO,  REPUESTO DE CILINDRO DE RUEDAS, RECTIFICACION DE DISCOS, TAMBORES  Y  ENGRASE  DE:  BALEROS,  TODO  LO  NECESARIO  PARA  LA REALIZACION DEL SERVICIO Y SU CORRECTO FUNCIONAMIENTO</t>
  </si>
  <si>
    <r>
      <rPr>
        <sz val="9"/>
        <rFont val="Tahoma"/>
        <family val="2"/>
      </rPr>
      <t>DISCO TRASERO DE FRENOS (PZA)</t>
    </r>
  </si>
  <si>
    <r>
      <rPr>
        <sz val="9"/>
        <rFont val="Tahoma"/>
        <family val="2"/>
      </rPr>
      <t>SENSOR DE FRENO ABS TRASERO (PZA)</t>
    </r>
  </si>
  <si>
    <r>
      <rPr>
        <b/>
        <sz val="8"/>
        <rFont val="Tahoma"/>
        <family val="2"/>
      </rPr>
      <t>SUMA TOTAL DE LOS 14 CONCEPTOS POR VEHICULO SIN IVA</t>
    </r>
    <r>
      <rPr>
        <sz val="8"/>
        <rFont val="Tahoma"/>
        <family val="2"/>
      </rPr>
      <t>:</t>
    </r>
  </si>
  <si>
    <r>
      <t xml:space="preserve">LICITACION PUBLICA NACIONAL ELECTRONICA NUM    </t>
    </r>
    <r>
      <rPr>
        <u/>
        <sz val="8"/>
        <rFont val="Tahoma"/>
        <family val="2"/>
      </rPr>
      <t>          </t>
    </r>
  </si>
  <si>
    <t>BALERO INTERIOR CON TAZA COMPLETO (PZA)</t>
  </si>
  <si>
    <t>BALERO EXTERIOR CON TAZA COMPLETO (PZA)</t>
  </si>
  <si>
    <t>BALERO DOBLE DELANTERO (PZA)</t>
  </si>
  <si>
    <t>CHICOTE PARA FRENO DE MANO (PZ&lt;A)</t>
  </si>
  <si>
    <r>
      <rPr>
        <b/>
        <sz val="8"/>
        <rFont val="Tahoma"/>
        <family val="2"/>
      </rPr>
      <t>SUMA TOTAL DE LOS 17 CONCEPTOS POR VEHICULO SIN IVA</t>
    </r>
    <r>
      <rPr>
        <sz val="8"/>
        <rFont val="Tahoma"/>
        <family val="2"/>
      </rPr>
      <t>:</t>
    </r>
  </si>
  <si>
    <t>MANO DE OBRA POR DE DESMONTE   Y REVISION DE: LLANTAS, SISTEMA DE FRENOS, FUGAS DE LIQUIDO, CAMBIO DE BALATAS, LIMPIEZA, LIJADO   Y CAMBIO DE: CILINDRO MAESTRO,  REPUESTO DE CILINDRO DE RUEDAS, RECTIFICACION DISCOS Y TAMBORES  Y  ENGRASE  DE:  BALEROS,  TODO  LO  NECESARIO  PARA  LA REALIZACION DEL SERVICIO Y SU CORRECTO FUNCIONAMIENTO</t>
  </si>
  <si>
    <t>JUEGO DE TRAMOS DE BALATAS TRASERAS DE FRENO ESTACIONARIO A CAMBIO AMBOS LADOS</t>
  </si>
  <si>
    <t>DISCO TRASERO DE FRENO (PZA)</t>
  </si>
  <si>
    <t>MAZA PARA RUEDA TREASERA (PZA)</t>
  </si>
  <si>
    <t>CAJA 8 TONELADAS ESTANDAR</t>
  </si>
  <si>
    <t>MANO DE OBRA POR DE DESMONTE   Y REVISION DE: LLANTAS, SISTEMA DE FRENOS, FUGAS DE LIQUIDO,  CAMBIO DE BALATAS, LIMPIEZA, LIJADO   Y CAMBIO DE: CILINDRO MAESTRO,  REPUESTO DE CILINDRO DE RUEDAS, RECTIFICACION DE DISCOS Y TAMBORES  Y  ENGRASE  DE:  BALEROS,  TODO  LO  NECESARIO  PARA  LA REALIZACION DEL SERVICIO Y SU CORRECTO FUNCIONAMIENTO</t>
  </si>
  <si>
    <t>JUEGO DE BALATAS DELANTERAS POR RUEDA A CAMBIO</t>
  </si>
  <si>
    <t>JUEGO DE BALATAS TRASERAS POR RUEDA A CAMBIO</t>
  </si>
  <si>
    <t>GRASA PARA BALEROS ½ KG</t>
  </si>
  <si>
    <t>RETENES DELANTEROS (PZA)</t>
  </si>
  <si>
    <t>COMPRESOR (PZA)</t>
  </si>
  <si>
    <t>REPUESTO DE COMPRESOR (JGO)</t>
  </si>
  <si>
    <t>VALVULA DE PIE (PZA)</t>
  </si>
  <si>
    <t>ROTO CHAMBER (PZA)</t>
  </si>
  <si>
    <t>RESORTE PARA CAMARA DE AIRE (PZA)</t>
  </si>
  <si>
    <t>DIAFRAGMAS (PZA)</t>
  </si>
  <si>
    <t>CUERPOS MEDIOS DELANTEROS (PZA)</t>
  </si>
  <si>
    <t>CUERPOS MEDIOS TRASEROS (PZA)</t>
  </si>
  <si>
    <t>RESORTES PRIMARIOS (PZA)</t>
  </si>
  <si>
    <t>MATRACAS TRASERAS (PZA)</t>
  </si>
  <si>
    <t>MANGUERA PARA FRENO DE AIRE (PZA)</t>
  </si>
  <si>
    <t>CONEXIONES PARA MANGUERAS FRENO DE AIRE</t>
  </si>
  <si>
    <t>JUEGO DE TUERCAS Y ARANDELAS PARA MANGOS DELANTEROS Y TRASEROS (PZA)</t>
  </si>
  <si>
    <r>
      <rPr>
        <b/>
        <sz val="8"/>
        <rFont val="Tahoma"/>
        <family val="2"/>
      </rPr>
      <t>SUMA TOTAL DE LOS 19 CONCEPTOS POR VEHICULO SIN IVA</t>
    </r>
    <r>
      <rPr>
        <sz val="8"/>
        <rFont val="Tahoma"/>
        <family val="2"/>
      </rPr>
      <t>:</t>
    </r>
  </si>
  <si>
    <r>
      <rPr>
        <sz val="9"/>
        <rFont val="Tahoma"/>
        <family val="2"/>
      </rPr>
      <t>BALERO DE RODILLO PARA RUEDA TRASERA (PZA)</t>
    </r>
  </si>
  <si>
    <r>
      <t xml:space="preserve">LICITACION PUBLICA NACIONAL ELECTRONICA NUM    </t>
    </r>
    <r>
      <rPr>
        <u/>
        <sz val="8"/>
        <rFont val="Tahoma"/>
        <family val="2"/>
      </rPr>
      <t>          </t>
    </r>
  </si>
  <si>
    <t xml:space="preserve">FORD </t>
  </si>
  <si>
    <t>92318,
92335,92461</t>
  </si>
  <si>
    <t>92727, 92822, 92823,92987
92991,92999</t>
  </si>
  <si>
    <t xml:space="preserve">
93127</t>
  </si>
  <si>
    <t>JUEGO DE TRAMOS DE BALATAS TRASERAS DE FRENO ESTACIONARIO  A CAMBIO AMBOS LADOS</t>
  </si>
  <si>
    <t>BALERO DE RODILLO PARA RUEDA TRASERA (PZA)</t>
  </si>
  <si>
    <t>DISCO TAMBOR TRASERO DE FRENOS (PZA)</t>
  </si>
  <si>
    <t>TAMBOR DE FRENOS (PZA)</t>
  </si>
  <si>
    <t>BREMBO</t>
  </si>
  <si>
    <t>BOSTER (PZA)</t>
  </si>
  <si>
    <t>D922</t>
  </si>
  <si>
    <t>D934,  D935, D932</t>
  </si>
  <si>
    <r>
      <rPr>
        <sz val="9"/>
        <rFont val="Tahoma"/>
        <family val="2"/>
      </rPr>
      <t xml:space="preserve">LA  SUSTITUCIÓN  DE  REFACCIONES  EN  EL  MANTENIMIENTO  </t>
    </r>
    <r>
      <rPr>
        <b/>
        <sz val="9"/>
        <rFont val="Tahoma"/>
        <family val="2"/>
      </rPr>
      <t xml:space="preserve">PREVENTIVO  Y/O  CORRECTIVO   </t>
    </r>
    <r>
      <rPr>
        <sz val="9"/>
        <rFont val="Tahoma"/>
        <family val="2"/>
      </rPr>
      <t>ASI  COMO SERVICIOS ADICIONALES DEBERÁ CONTAR CON DIAGNOSTICO Y RECOMENDACIÓN DE REPARACION; PARA SU
PREVIA AUTORIZACIÓN DEL INSTITUTO.</t>
    </r>
  </si>
  <si>
    <t>MANO DE OBRA POR DE DESMONTE   Y REVISION DE: LLANTAS, SISTEMA DE FRENOS, FUGAS DE LIQUIDO,CAMBIO DE BALATAS, LIMPIEZA, LIJADO   Y CAMBIO DE:CILINDRO MAESTRO,  REPUESTO DE CILINDRO DE RUEDAS, RECTIFICACION DE DISCOS, TAMBORES,  ENGRASE  DE:  BALEROS,  TODO  LO  NECESARIO  PARA  LA REALIZACION DEL SERVICIO Y SU CORRECTO FUNCIONAMIENTO</t>
  </si>
  <si>
    <t>BOTE DE GRASA DE 1/2 KG.</t>
  </si>
  <si>
    <t>JUEGO DE BALTAS DELANTERAS</t>
  </si>
  <si>
    <t>DISCO TAMBOR DE FRENOS (PZA)</t>
  </si>
  <si>
    <t>BALERO TRASERO COMPLETO (PZA)</t>
  </si>
  <si>
    <t>CHASIS CABINA CISTERNA
ESTANDAR</t>
  </si>
  <si>
    <r>
      <rPr>
        <sz val="9"/>
        <rFont val="Tahoma"/>
        <family val="2"/>
      </rPr>
      <t>BALERO INTERIOR DELANTERO (PZA)</t>
    </r>
  </si>
  <si>
    <r>
      <rPr>
        <sz val="9"/>
        <rFont val="Tahoma"/>
        <family val="2"/>
      </rPr>
      <t>BALERO EXTERIOR DELANTERO (PZA)</t>
    </r>
  </si>
  <si>
    <t>JUEGO DE TRAMOS DE BALATAS TRASERAS DE FRENOS ESTACIONARIO A CAMBIO AMBOS LADOS</t>
  </si>
  <si>
    <t>BALERO TRASEROS COMPLETOS CON TAZA (PZA)</t>
  </si>
  <si>
    <t>MAZA DELANTERA DE RUEDA (PZA)</t>
  </si>
  <si>
    <t>RAM CLUB WAGON</t>
  </si>
  <si>
    <t>PROPOSICIÓN ECONÓMICA</t>
  </si>
  <si>
    <t>MANO DE OBRA POR DE DESMONTE   Y REVISION DE: LLANTAS, SISTEMA DE FRENOS, FUGAS DE LIQUIDO,CAMBIO DE  BALATAS, LIMPIEZA, LIJADO   Y CAMBIO DE: CILINDRO MAESTRO,  REPUESTO DE CILINDRO DE RUEDAS, RECTIFICACION DE DISCOS Y TAMBORES  Y  ENGRASE  DE:  BALEROS,  TODO  LO  NECESARIO  PARA  LA REALIZACION DEL SERVICIO Y SU CORRECTO FUNCIONAMIENTO</t>
  </si>
  <si>
    <t>DISCOS DELANTEROS FRENOS (PZA)</t>
  </si>
  <si>
    <t>92533, 92932, 92933</t>
  </si>
  <si>
    <t>MANO DE OBRA POR DE DESMONTE   Y REVISION DE: LLANTAS, SISTEMA DE FRENOS, FUGAS DE LIQUIDO, CAMBIO DE BALATAS, LIMPIEZA, LIJADO   Y CAMBIO DE: CILINDRO MAESTRO,  REPUESTO DE CILINDRO DE RUEDAS, RECTIFICACION DE DISCOS, TAMBORES  Y  ENGRASE  DE:  BALEROS,  TODO  LO  NECESARIO  PARA  LA REALIZACION DEL SERVICIO Y SU CORRECTO FUNCIONAMIENTO.</t>
  </si>
  <si>
    <r>
      <rPr>
        <b/>
        <sz val="8"/>
        <rFont val="Tahoma"/>
        <family val="2"/>
      </rPr>
      <t xml:space="preserve">ZONA </t>
    </r>
    <r>
      <rPr>
        <sz val="8"/>
        <rFont val="Tahoma"/>
        <family val="2"/>
      </rPr>
      <t>EN LA QUE PARTICIPA:</t>
    </r>
    <r>
      <rPr>
        <u/>
        <sz val="8"/>
        <rFont val="Tahoma"/>
        <family val="2"/>
      </rPr>
      <t> </t>
    </r>
  </si>
  <si>
    <t>NAVISTAR INTERNATIONAL</t>
  </si>
  <si>
    <t>CHASIS CABINA
ESTANDAR</t>
  </si>
  <si>
    <t>MANO DE OBRA POR DE DESMONTE   Y REVISION DE: LLANTAS, SISTEMA DE FRENOS, FUGAS DE LIQUIDO,CAMBIO DE BALATAS, LIMPIEZA, LIJADO   Y CAMBIO DE: CILINDRO MAESTRO,  REPUESTO DE CILINDRO DE RUEDAS, RECTIFICACION DE DISCOS Y TAMBORES  Y  ENGRASE  DE:  BALEROS,  TODO  LO  NECESARIO  PARA  LA REALIZACION DEL SERVICIO Y SU CORRECTO FUNCIONAMIENTO</t>
  </si>
  <si>
    <t>BOTE DE GRASA ½ KG</t>
  </si>
  <si>
    <t>1444, 1445,
1450, 1391, 1447, 1443, 1393, 1401, 1448, 1449, 1451</t>
  </si>
  <si>
    <t>ECONOLINE WAGON AUTOMATICA</t>
  </si>
  <si>
    <r>
      <rPr>
        <sz val="9"/>
        <rFont val="Tahoma"/>
        <family val="2"/>
      </rPr>
      <t>BALERO DE RODILLO PARA RUEDA TRASERA</t>
    </r>
  </si>
  <si>
    <r>
      <rPr>
        <sz val="9"/>
        <rFont val="Tahoma"/>
        <family val="2"/>
      </rPr>
      <t>BALERO INTERIOR CON TAZA COMPLETO (PZA)</t>
    </r>
  </si>
  <si>
    <r>
      <rPr>
        <sz val="9"/>
        <rFont val="Tahoma"/>
        <family val="2"/>
      </rPr>
      <t>BALERO EXTERIOR CON TAZA COMPLETO (PZA)</t>
    </r>
  </si>
  <si>
    <r>
      <rPr>
        <sz val="9"/>
        <rFont val="Tahoma"/>
        <family val="2"/>
      </rPr>
      <t>DISCO TAMBOR TRASERO DE FREOS (PZA)</t>
    </r>
  </si>
  <si>
    <r>
      <rPr>
        <sz val="9"/>
        <rFont val="Tahoma"/>
        <family val="2"/>
      </rPr>
      <t>TAMBOR DE FRENO TRASERO DE FRENOS (PZA)</t>
    </r>
  </si>
  <si>
    <r>
      <rPr>
        <sz val="9"/>
        <rFont val="Tahoma"/>
        <family val="2"/>
      </rPr>
      <t>BOSTER (PZA)</t>
    </r>
  </si>
  <si>
    <r>
      <rPr>
        <b/>
        <sz val="9"/>
        <rFont val="Tahoma"/>
        <family val="2"/>
      </rPr>
      <t>PROPOSICIÓN ECONÓMICA “GUÍA 5 (CINCO)”</t>
    </r>
  </si>
  <si>
    <r>
      <rPr>
        <sz val="9"/>
        <rFont val="Tahoma"/>
        <family val="2"/>
      </rPr>
      <t>SUMA SIN IVA</t>
    </r>
  </si>
  <si>
    <r>
      <rPr>
        <b/>
        <sz val="9"/>
        <rFont val="Tahoma"/>
        <family val="2"/>
      </rPr>
      <t>PARTES DE SUSPENSIÓN Y DIRECCIÓN REFACCIONES</t>
    </r>
  </si>
  <si>
    <r>
      <rPr>
        <b/>
        <sz val="9"/>
        <rFont val="Tahoma"/>
        <family val="2"/>
      </rPr>
      <t>PRECIO UNITARIO POR REFACCIONES</t>
    </r>
  </si>
  <si>
    <r>
      <rPr>
        <sz val="9"/>
        <rFont val="Tahoma"/>
        <family val="2"/>
      </rPr>
      <t>ROTULA SUPERIOR (PZA)</t>
    </r>
  </si>
  <si>
    <r>
      <rPr>
        <sz val="9"/>
        <rFont val="Tahoma"/>
        <family val="2"/>
      </rPr>
      <t>ROTULA INFERIOR(PZA)</t>
    </r>
  </si>
  <si>
    <r>
      <rPr>
        <sz val="9"/>
        <rFont val="Tahoma"/>
        <family val="2"/>
      </rPr>
      <t>BRAZO AUXILIAR (PZA)</t>
    </r>
  </si>
  <si>
    <r>
      <rPr>
        <sz val="9"/>
        <rFont val="Tahoma"/>
        <family val="2"/>
      </rPr>
      <t>BRAZO PITMAN (PZA)</t>
    </r>
  </si>
  <si>
    <r>
      <rPr>
        <sz val="9"/>
        <rFont val="Tahoma"/>
        <family val="2"/>
      </rPr>
      <t>BUJES DE HORQUILLA SUPERIOR (PZA)</t>
    </r>
  </si>
  <si>
    <r>
      <rPr>
        <sz val="9"/>
        <rFont val="Tahoma"/>
        <family val="2"/>
      </rPr>
      <t>BARRA DE HORQUILLA SUPERIOR (PZA)</t>
    </r>
  </si>
  <si>
    <r>
      <rPr>
        <sz val="9"/>
        <rFont val="Tahoma"/>
        <family val="2"/>
      </rPr>
      <t>BARRA DE HORQUILLA INFERIOR (PZA)</t>
    </r>
  </si>
  <si>
    <r>
      <rPr>
        <sz val="9"/>
        <rFont val="Tahoma"/>
        <family val="2"/>
      </rPr>
      <t>VARILLA DE DIRECCIÓN LARGA (PZA)</t>
    </r>
  </si>
  <si>
    <r>
      <rPr>
        <sz val="9"/>
        <rFont val="Tahoma"/>
        <family val="2"/>
      </rPr>
      <t>VARILLA DE DIRECCIÓN CORTA (PZA)</t>
    </r>
  </si>
  <si>
    <r>
      <rPr>
        <sz val="9"/>
        <rFont val="Tahoma"/>
        <family val="2"/>
      </rPr>
      <t>TERMINALES EXTERNAS (PZA)</t>
    </r>
  </si>
  <si>
    <r>
      <rPr>
        <sz val="9"/>
        <rFont val="Tahoma"/>
        <family val="2"/>
      </rPr>
      <t>BIELETAS DE DIRECCIÓN (JGO)</t>
    </r>
  </si>
  <si>
    <r>
      <rPr>
        <sz val="9"/>
        <rFont val="Tahoma"/>
        <family val="2"/>
      </rPr>
      <t>TORNILLOS ESTABILIZADORES (PZA)</t>
    </r>
  </si>
  <si>
    <r>
      <rPr>
        <sz val="9"/>
        <rFont val="Tahoma"/>
        <family val="2"/>
      </rPr>
      <t>TORNILLO DE CENTRO (PZA)</t>
    </r>
  </si>
  <si>
    <r>
      <rPr>
        <sz val="9"/>
        <rFont val="Tahoma"/>
        <family val="2"/>
      </rPr>
      <t>LA SUSTITUCIÓN DE REFACCIONES EN EL MANTENIMIENTO CORRECTIVO DEBERÁ CONTAR CON PREVIA AUTORIZACIÓN DEL INSTITUTO.</t>
    </r>
  </si>
  <si>
    <r>
      <rPr>
        <sz val="8"/>
        <rFont val="Tahoma"/>
        <family val="2"/>
      </rPr>
      <t>LA SUSTITUCIÓN DE REFACCIONES EN EL MANTENIMIENTO CORRECTIVO Y/O SERVICIOS ADICIONALES DEBERÁ CONTAR CON DIAGNOSTICO Y RECOMENDACIÓN DE REPARACION; PARA SU PREVIA AUTORIZACIÓN DEL INSTITUTO.</t>
    </r>
  </si>
  <si>
    <r>
      <rPr>
        <b/>
        <sz val="8"/>
        <rFont val="Tahoma"/>
        <family val="2"/>
      </rPr>
      <t>ALINEACIÓN</t>
    </r>
    <r>
      <rPr>
        <sz val="8"/>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rFont val="Tahoma"/>
        <family val="2"/>
      </rPr>
      <t xml:space="preserve">TODO LO NECESARIO PARA SU BUEN
</t>
    </r>
    <r>
      <rPr>
        <b/>
        <sz val="8"/>
        <rFont val="Tahoma"/>
        <family val="2"/>
      </rPr>
      <t>FUNCIONAMIENTO</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</si>
  <si>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t>
    </r>
    <r>
      <rPr>
        <sz val="8"/>
        <rFont val="Tahoma"/>
        <family val="2"/>
      </rPr>
      <t xml:space="preserve">REALICE  UN  RODADO  CORRECTO  PARA  EVITAR  LAS  VIBRACIONES  Y  DESGASTES  EN  LOS NEUMATICOS.Y  </t>
    </r>
    <r>
      <rPr>
        <b/>
        <sz val="8"/>
        <rFont val="Tahoma"/>
        <family val="2"/>
      </rPr>
      <t>TODO LO NECESARIO PARA SU BUEN FUNCIONAMIENTO</t>
    </r>
  </si>
  <si>
    <r>
      <rPr>
        <sz val="8"/>
        <rFont val="Tahoma"/>
        <family val="2"/>
      </rPr>
      <t>SUMA SIN IVA</t>
    </r>
  </si>
  <si>
    <r>
      <rPr>
        <b/>
        <sz val="8"/>
        <rFont val="Tahoma"/>
        <family val="2"/>
      </rPr>
      <t>PARTES DE SUSPENSIÓN Y DIRECCIÓN REFACCIONES</t>
    </r>
  </si>
  <si>
    <r>
      <rPr>
        <b/>
        <sz val="8"/>
        <rFont val="Tahoma"/>
        <family val="2"/>
      </rPr>
      <t xml:space="preserve">PRECIO UNITARIO POR
</t>
    </r>
    <r>
      <rPr>
        <b/>
        <sz val="8"/>
        <rFont val="Tahoma"/>
        <family val="2"/>
      </rPr>
      <t>REFACCIONES</t>
    </r>
  </si>
  <si>
    <r>
      <rPr>
        <sz val="8"/>
        <rFont val="Tahoma"/>
        <family val="2"/>
      </rPr>
      <t>BRAZO AUXILIAR (PZA)</t>
    </r>
  </si>
  <si>
    <r>
      <rPr>
        <sz val="8"/>
        <rFont val="Tahoma"/>
        <family val="2"/>
      </rPr>
      <t>VARILLA DE DIRECCIÓN LARGA (PZA)</t>
    </r>
  </si>
  <si>
    <r>
      <rPr>
        <sz val="8"/>
        <rFont val="Tahoma"/>
        <family val="2"/>
      </rPr>
      <t>VARILLA DE DIRECCIÓN CORTA (PZA)</t>
    </r>
  </si>
  <si>
    <r>
      <rPr>
        <sz val="8"/>
        <rFont val="Tahoma"/>
        <family val="2"/>
      </rPr>
      <t>JUEGO DE BUJES Y PERNOS</t>
    </r>
  </si>
  <si>
    <r>
      <rPr>
        <sz val="8"/>
        <rFont val="Tahoma"/>
        <family val="2"/>
      </rPr>
      <t>TERMINALES EXTERNAS (PZA)</t>
    </r>
  </si>
  <si>
    <r>
      <rPr>
        <sz val="10"/>
        <rFont val="Tahoma"/>
        <family val="2"/>
      </rPr>
      <t>LA SUSTITUCIÓN DE REFACCIONES EN EL MANTENIMIENTO CORRECTIVO DEBERÁ CONTAR CON PREVIA AUTORIZACIÓN DEL INSTITUTO.</t>
    </r>
  </si>
  <si>
    <r>
      <rPr>
        <b/>
        <sz val="8"/>
        <rFont val="Tahoma"/>
        <family val="2"/>
      </rPr>
      <t>CILIND ROS</t>
    </r>
  </si>
  <si>
    <r>
      <rPr>
        <sz val="9"/>
        <rFont val="Tahoma"/>
        <family val="2"/>
      </rPr>
      <t>SUMA SIN  I.V.A.</t>
    </r>
  </si>
  <si>
    <r>
      <rPr>
        <b/>
        <sz val="9"/>
        <rFont val="Tahoma"/>
        <family val="2"/>
      </rPr>
      <t xml:space="preserve">PRECIO UNITARIO POR
</t>
    </r>
    <r>
      <rPr>
        <b/>
        <sz val="9"/>
        <rFont val="Tahoma"/>
        <family val="2"/>
      </rPr>
      <t>REFACCIONES</t>
    </r>
  </si>
  <si>
    <r>
      <rPr>
        <sz val="9"/>
        <rFont val="Tahoma"/>
        <family val="2"/>
      </rPr>
      <t>JUEGO DE BUJES Y PERNOS</t>
    </r>
  </si>
  <si>
    <r>
      <rPr>
        <sz val="10"/>
        <rFont val="Tahoma"/>
        <family val="2"/>
      </rPr>
      <t>RAM W2500
ESTANDAR</t>
    </r>
  </si>
  <si>
    <r>
      <rPr>
        <sz val="9"/>
        <rFont val="Tahoma"/>
        <family val="2"/>
      </rPr>
      <t>LA SUSTITUCIÓN DE REFACCIONES EN EL MANTENIMIENTO CORRECTIVO Y/O SERVICIOS ADICIONALES DEBERÁ CONTAR CON DIAGNOSTICO Y RECOMENDACIÓN DE REPARACION; PARA SU PREVIA AUTORIZACIÓN DEL INSTITUTO.</t>
    </r>
  </si>
  <si>
    <r>
      <rPr>
        <sz val="8"/>
        <rFont val="Tahoma"/>
        <family val="2"/>
      </rP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
    </r>
    <r>
      <rPr>
        <sz val="8"/>
        <rFont val="Tahoma"/>
        <family val="2"/>
      </rPr>
      <t xml:space="preserve">TRASERA,  DIRECCION,  </t>
    </r>
    <r>
      <rPr>
        <b/>
        <sz val="8"/>
        <rFont val="Tahoma"/>
        <family val="2"/>
      </rPr>
      <t>TODO  LO  NECESARIO  PARA  LA  REALIZACION  DEL  SERVICIO  Y  SU  BUEN FUNCIONAMIENTO</t>
    </r>
  </si>
  <si>
    <r>
      <rPr>
        <b/>
        <sz val="8"/>
        <rFont val="Tahoma"/>
        <family val="2"/>
      </rPr>
      <t>ALINEACIÓN</t>
    </r>
    <r>
      <rPr>
        <sz val="8"/>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rFont val="Tahoma"/>
        <family val="2"/>
      </rPr>
      <t>TODO LO NECESARIO PARA SU BUEN FUNCIONAMIENTO</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</si>
  <si>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rFont val="Tahoma"/>
        <family val="2"/>
      </rPr>
      <t xml:space="preserve">TODO LO NECESARIO PARA SU BUEN
</t>
    </r>
    <r>
      <rPr>
        <b/>
        <sz val="8"/>
        <rFont val="Tahoma"/>
        <family val="2"/>
      </rPr>
      <t>FUNCIONAMIENTO</t>
    </r>
  </si>
  <si>
    <r>
      <rPr>
        <sz val="9"/>
        <rFont val="Tahoma"/>
        <family val="2"/>
      </rPr>
      <t>SUMA  SIN I.V.A</t>
    </r>
  </si>
  <si>
    <r>
      <rPr>
        <b/>
        <sz val="9"/>
        <rFont val="Tahoma"/>
        <family val="2"/>
      </rPr>
      <t>SUMA TOTAL DE LOS 14 CONCEPTOS POR VEHICULO SIN IVA</t>
    </r>
    <r>
      <rPr>
        <sz val="9"/>
        <rFont val="Tahoma"/>
        <family val="2"/>
      </rPr>
      <t>:</t>
    </r>
  </si>
  <si>
    <t>LA SUSTITUCIÓN DE REFACCIONES EN EL MANTENIMIENTO CORRECTIVO DEBERÁ CONTAR CON PREVIA AUTORIZACIÓN DEL INSTITUTO.</t>
  </si>
  <si>
    <r>
      <rPr>
        <sz val="8"/>
        <rFont val="Tahoma"/>
        <family val="2"/>
      </rPr>
      <t>DODGE</t>
    </r>
  </si>
  <si>
    <r>
      <rPr>
        <sz val="9"/>
        <rFont val="Tahoma"/>
        <family val="2"/>
      </rPr>
      <t>PICK UP C/CAMPER 4X4 ESTANDAR</t>
    </r>
  </si>
  <si>
    <r>
      <rPr>
        <sz val="8"/>
        <rFont val="Tahoma"/>
        <family val="2"/>
      </rP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TRASERA,  DIRECCION,  </t>
    </r>
    <r>
      <rPr>
        <b/>
        <sz val="8"/>
        <rFont val="Tahoma"/>
        <family val="2"/>
      </rPr>
      <t>TODO  LO  NECESARIO  PARA  LA  REALIZACION  DEL  SERVICIO  Y  SU  BUEN FUNCIONAMIENTO</t>
    </r>
  </si>
  <si>
    <r>
      <rPr>
        <b/>
        <sz val="9"/>
        <rFont val="Tahoma"/>
        <family val="2"/>
      </rPr>
      <t>SUMA TOTAL DE LOS 8 CONCEPTOS POR VEHICULO SIN IVA</t>
    </r>
    <r>
      <rPr>
        <sz val="9"/>
        <rFont val="Tahoma"/>
        <family val="2"/>
      </rPr>
      <t>:</t>
    </r>
  </si>
  <si>
    <t>TSURU SEDAN
ESTANDAR</t>
  </si>
  <si>
    <t>LA SUSTITUCIÓN DE REFACCIONES EN EL MANTENIMIENTO CORRECTIVO Y/O SERVICIOS ADICIONALES DEBERÁ CONTAR CON DIAGNOSTICO Y RECOMENDACIÓN DE REPARACION; PARA SU PREVIA AUTORIZACIÓN DEL INSTITUTO.</t>
  </si>
  <si>
    <r>
      <rPr>
        <sz val="9"/>
        <rFont val="Tahoma"/>
        <family val="2"/>
      </rPr>
      <t>CHEVROLET</t>
    </r>
  </si>
  <si>
    <t>CAJA 3.5 TON. ESTANDAR</t>
  </si>
  <si>
    <t>92932,
92933,
92533,</t>
  </si>
  <si>
    <t>BRAZO AUXILIAR (PZA)</t>
  </si>
  <si>
    <t>PICK–
UP  C/CAMPER 4X4 AUTOMATICA</t>
  </si>
  <si>
    <r>
      <rPr>
        <b/>
        <sz val="9"/>
        <rFont val="Tahoma"/>
        <family val="2"/>
      </rPr>
      <t>SUMA TOTAL DE LOS 11 CONCEPTOS POR VEHICULO SIN IVA</t>
    </r>
    <r>
      <rPr>
        <sz val="9"/>
        <rFont val="Tahoma"/>
        <family val="2"/>
      </rPr>
      <t>:</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</si>
  <si>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rFont val="Tahoma"/>
        <family val="2"/>
      </rPr>
      <t>TODO LO NECESARIO PARA SU BUEN
FUNCIONAMIENTO</t>
    </r>
  </si>
  <si>
    <r>
      <rPr>
        <b/>
        <sz val="9"/>
        <rFont val="Tahoma"/>
        <family val="2"/>
      </rPr>
      <t>SUMA TOTAL DE LOS 12 CONCEPTOS POR VEHICULO SIN IVA</t>
    </r>
    <r>
      <rPr>
        <sz val="9"/>
        <rFont val="Tahoma"/>
        <family val="2"/>
      </rPr>
      <t>:</t>
    </r>
  </si>
  <si>
    <t>UNIDAD MOVIL F 450 AUTOMATICA</t>
  </si>
  <si>
    <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TRASERA,  DIRECCION,  </t>
    </r>
    <r>
      <rPr>
        <b/>
        <sz val="8"/>
        <rFont val="Tahoma"/>
        <family val="2"/>
      </rPr>
      <t>TODO  LO  NECESARIO  PARA  LA  REALIZACION  DEL  SERVICIO  Y  SU  BUEN FUNCIONAMIENTO</t>
    </r>
  </si>
  <si>
    <t>SERVICIOS ADICIONALES.</t>
  </si>
  <si>
    <r>
      <rPr>
        <sz val="9"/>
        <rFont val="Tahoma"/>
        <family val="2"/>
      </rPr>
      <t>BALERO DE MAZA DELANTERA (PZA)</t>
    </r>
  </si>
  <si>
    <r>
      <rPr>
        <sz val="11"/>
        <rFont val="Carlito"/>
        <family val="2"/>
      </rPr>
      <t>CHRYSLER</t>
    </r>
  </si>
  <si>
    <r>
      <rPr>
        <sz val="9"/>
        <rFont val="Tahoma"/>
        <family val="2"/>
      </rPr>
      <t xml:space="preserve">LA SUSTITUCIÓN DE REFACCIONES EN EL MANTENIMIENTO CORRECTIVO Y/O SERVICIOS ADICIONALES DEBERÁ
</t>
    </r>
    <r>
      <rPr>
        <sz val="9"/>
        <rFont val="Tahoma"/>
        <family val="2"/>
      </rPr>
      <t>CONTAR  CON  DIAGNOSTICO  Y  RECOMENDACIÓN  DE  REPARACION;  PARA  SU  PREVIA  AUTORIZACIÓN  DEL INSTITUTO.</t>
    </r>
  </si>
  <si>
    <r>
      <rPr>
        <sz val="9"/>
        <rFont val="Tahoma"/>
        <family val="2"/>
      </rPr>
      <t>SUMA  SIN I.V.A.</t>
    </r>
  </si>
  <si>
    <r>
      <rPr>
        <b/>
        <sz val="9"/>
        <rFont val="Tahoma"/>
        <family val="2"/>
      </rPr>
      <t xml:space="preserve">PRECIO
</t>
    </r>
    <r>
      <rPr>
        <b/>
        <sz val="9"/>
        <rFont val="Tahoma"/>
        <family val="2"/>
      </rPr>
      <t>UNITARIO POR REFACCIONES</t>
    </r>
  </si>
  <si>
    <t>LA  SUSTITUCIÓN  DE  REFACCIONES  EN  EL  MANTENIMIENTO  CORRECTIVO  Y/O  SERVICIOS  ADICIONALES DEBERÁ CONTAR CON DIAGNOSTICO Y RECOMENDACIÓN DE REPARACION; PARA SU PREVIA AUTORIZACIÓN DEL INSTITUTO.</t>
  </si>
  <si>
    <t>PRECIO UNITARIO POR
REFACCIONES</t>
  </si>
  <si>
    <r>
      <rPr>
        <sz val="9"/>
        <rFont val="Tahoma"/>
        <family val="2"/>
      </rPr>
      <t>LA SUSTITUCIÓN DE REFACCIONES EN EL MANTENIMIENTO CORRECTIVO Y/O SERVICIOS ADICIONALES DEBERÁ CONTAR  CON  DIAGNOSTICO  Y  RECOMENDACIÓN  DE  REPARACION;  PARA  SU  PREVIA  AUTORIZACIÓN  DEL INSTITUTO.</t>
    </r>
  </si>
  <si>
    <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 BALEROS TRASEROS Y DELANTEROS BIELETAS, GOMAS DE REBOTE, RESORTES,TORNILLOS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TRASERA, DIRECCION, </t>
    </r>
    <r>
      <rPr>
        <b/>
        <sz val="8"/>
        <rFont val="Tahoma"/>
        <family val="2"/>
      </rPr>
      <t>TODO LO NECESARIO PARA LA REALIZACION DEL SERVICIO Y SU BUEN FUNCIONAMIENTO</t>
    </r>
  </si>
  <si>
    <r>
      <rPr>
        <b/>
        <sz val="8"/>
        <rFont val="Tahoma"/>
        <family val="2"/>
      </rPr>
      <t>ALINEACIÓN</t>
    </r>
    <r>
      <rPr>
        <sz val="8"/>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rFont val="Tahoma"/>
        <family val="2"/>
      </rPr>
      <t>TODO LO NECESARIO PARA SU BUEN FUNCIONAMIENTO</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</si>
  <si>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rFont val="Tahoma"/>
        <family val="2"/>
      </rPr>
      <t>TODO LO NECESARIO PARA SU BUEN FUNCIONAMIENTO</t>
    </r>
  </si>
  <si>
    <r>
      <rPr>
        <sz val="11"/>
        <rFont val="Carlito"/>
        <family val="2"/>
      </rPr>
      <t>NISSAN</t>
    </r>
  </si>
  <si>
    <r>
      <rPr>
        <sz val="11"/>
        <rFont val="Carlito"/>
        <family val="2"/>
      </rPr>
      <t xml:space="preserve">CHASIS </t>
    </r>
    <r>
      <rPr>
        <sz val="9"/>
        <rFont val="Tahoma"/>
        <family val="2"/>
      </rPr>
      <t>ESTANDAR</t>
    </r>
  </si>
  <si>
    <r>
      <rPr>
        <sz val="8"/>
        <rFont val="Tahoma"/>
        <family val="2"/>
      </rP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TRASERA, DIRECCION, </t>
    </r>
    <r>
      <rPr>
        <b/>
        <sz val="8"/>
        <rFont val="Tahoma"/>
        <family val="2"/>
      </rPr>
      <t xml:space="preserve">TODO LO NECESARIO PARA LA
</t>
    </r>
    <r>
      <rPr>
        <b/>
        <sz val="8"/>
        <rFont val="Tahoma"/>
        <family val="2"/>
      </rPr>
      <t>REALIZACION DEL SERVICIO Y SU BUEN FUNCIONAMIENTO</t>
    </r>
  </si>
  <si>
    <r>
      <rPr>
        <b/>
        <sz val="8"/>
        <rFont val="Tahoma"/>
        <family val="2"/>
      </rPr>
      <t>ALINEACIÓN</t>
    </r>
    <r>
      <rPr>
        <sz val="8"/>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rFont val="Tahoma"/>
        <family val="2"/>
      </rPr>
      <t>TODO  LO NECESARIO PARA SU BUEN FUNCIONAMIENTO</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</si>
  <si>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rFont val="Tahoma"/>
        <family val="2"/>
      </rPr>
      <t>TODO LO NECESARIO PARA SU BUEN FUNCIONAMIENTO</t>
    </r>
  </si>
  <si>
    <r>
      <rPr>
        <sz val="9"/>
        <rFont val="Tahoma"/>
        <family val="2"/>
      </rPr>
      <t>JUEGO DE GOMAS TIRANTE</t>
    </r>
  </si>
  <si>
    <r>
      <rPr>
        <b/>
        <sz val="8"/>
        <rFont val="Tahoma"/>
        <family val="2"/>
      </rPr>
      <t>CILINDR OS</t>
    </r>
  </si>
  <si>
    <r>
      <rPr>
        <sz val="9"/>
        <rFont val="Tahoma"/>
        <family val="2"/>
      </rPr>
      <t xml:space="preserve">LA  SUSTITUCIÓN  DE  REFACCIONES  EN  EL  MANTENIMIENTO  CORRECTIVO  Y/O  SERVICIOS  ADICIONALES
</t>
    </r>
    <r>
      <rPr>
        <sz val="9"/>
        <rFont val="Tahoma"/>
        <family val="2"/>
      </rPr>
      <t>DEBERÁ CONTAR CON DIAGNOSTICO Y RECOMENDACIÓN DE REPARACION; PARA SU PREVIA AUTORIZACIÓN DEL INSTITUTO.</t>
    </r>
  </si>
  <si>
    <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 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TRASERA, DIRECCION, </t>
    </r>
    <r>
      <rPr>
        <b/>
        <sz val="8"/>
        <rFont val="Tahoma"/>
        <family val="2"/>
      </rPr>
      <t>TODO LO NECESARIO PARA LA REALIZACION DEL SERVICIO Y SU BUEN FUNCIONAMIENTO</t>
    </r>
  </si>
  <si>
    <r>
      <rPr>
        <b/>
        <sz val="8"/>
        <rFont val="Tahoma"/>
        <family val="2"/>
      </rPr>
      <t>ALINEACIÓN</t>
    </r>
    <r>
      <rPr>
        <sz val="8"/>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rFont val="Tahoma"/>
        <family val="2"/>
      </rPr>
      <t>TODO LO NECESARIO PARA SU BUEN FUNCIONAMIENTO</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</si>
  <si>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rFont val="Tahoma"/>
        <family val="2"/>
      </rPr>
      <t xml:space="preserve"> TODO LO NECESARIO PARA SU BUEN FUNCIONAMIENTO</t>
    </r>
  </si>
  <si>
    <t>PARTES DE SUSPENSIÓN Y DIRECCIÓN REFACCIONES</t>
  </si>
  <si>
    <r>
      <t xml:space="preserve">MANO  DE  OBRA  </t>
    </r>
    <r>
      <rPr>
        <b/>
        <sz val="8"/>
        <color rgb="FF000000"/>
        <rFont val="Tahoma"/>
        <family val="2"/>
      </rPr>
      <t xml:space="preserve"> POR REVISIÓN  DE:</t>
    </r>
    <r>
      <rPr>
        <sz val="8"/>
        <color rgb="FF000000"/>
        <rFont val="Tahoma"/>
        <family val="2"/>
      </rPr>
      <t xml:space="preserve">  TREN  DELANTERO,AMORTIGUADORES DELANTEROS  Y TRASEROS,   BOMBA   DE   DIRECCION,   CAJA   DE   DIRECCION,   BASE   DE   AMORTIGUADORES DELANTEROS   Y   TRASEROS,   GOMAS   DE   AMORTIGUADORES   DELANTEROS   Y   TRASEROS, TORNILLOS ESTABILIZADORES, GOMAS DE BARRA ESTABILIZADORA, MAZAS, BALEROS, MAZA- BALEROS TRASEROS Y DELANTEROS BIELETAS, GOMAS DE REBOTE, RESORTES,ESTADO FISICO DE  MUELLES,  PERCHAS,  TORNILLOS  DE  CENTRO,  DIRECCIÓN   Y  SUSPENSIÓN  EN  GENERAL, FUGAS DE LIQUIDO DE DIRECCION HIDRAULICA, FUGAS DE GRASA EN SUSPENSION, CUBIERTAS DE  PIEZAS  EN  GENERAL  Y  CAMBIO  DE:  AMORTIGUADORES  DELANTEROS  Y  TRASEROS </t>
    </r>
    <r>
      <rPr>
        <b/>
        <sz val="8"/>
        <color rgb="FF000000"/>
        <rFont val="Tahoma"/>
        <family val="2"/>
      </rPr>
      <t xml:space="preserve"> (EN CASO DE SER NECESARIO)</t>
    </r>
    <r>
      <rPr>
        <sz val="8"/>
        <color rgb="FF000000"/>
        <rFont val="Tahoma"/>
        <family val="2"/>
      </rPr>
      <t>, TORNILLOS DE CENTRO, TORNILLOS ESTABILIZADORES, GOMAS DE BARRA ESTABILIZADORA, VIELETAS, BALEROS, MAZA BALERO, MAZAS, TODAS LAS PIEZAS DAÑADAS DE SUSPENSION DELANTERA Y TRASERA, DIRECCION,</t>
    </r>
    <r>
      <rPr>
        <b/>
        <sz val="8"/>
        <color rgb="FF000000"/>
        <rFont val="Tahoma"/>
        <family val="2"/>
      </rPr>
      <t xml:space="preserve"> TODO LO NECESARIO PARA LA REALIZACION DEL SERVICIO Y SU BUEN FUNCIONAMIENTO</t>
    </r>
  </si>
  <si>
    <r>
      <rPr>
        <b/>
        <sz val="8"/>
        <color rgb="FF000000"/>
        <rFont val="Tahoma"/>
        <family val="2"/>
      </rPr>
      <t>ALINEACIÓN:</t>
    </r>
    <r>
      <rPr>
        <sz val="8"/>
        <color rgb="FF000000"/>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color rgb="FF000000"/>
        <rFont val="Tahoma"/>
        <family val="2"/>
      </rPr>
      <t>TODO LO NECESARIO PARA SU BUEN FUNCIONAMIENTO</t>
    </r>
  </si>
  <si>
    <r>
      <rPr>
        <b/>
        <sz val="8"/>
        <color rgb="FF000000"/>
        <rFont val="Tahoma"/>
        <family val="2"/>
      </rPr>
      <t>BALANCEO POR CADA LLANTA</t>
    </r>
    <r>
      <rPr>
        <sz val="8"/>
        <color rgb="FF000000"/>
        <rFont val="Tahoma"/>
        <family val="2"/>
      </rPr>
      <t xml:space="preserve"> 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color rgb="FF000000"/>
        <rFont val="Tahoma"/>
        <family val="2"/>
      </rPr>
      <t>TODO LO NECESARIO PARA SU BUEN FUNCIONAMIENTO</t>
    </r>
  </si>
  <si>
    <r>
      <rPr>
        <b/>
        <sz val="9"/>
        <rFont val="Tahoma"/>
        <family val="2"/>
      </rPr>
      <t>SUMA TOTAL DE LOS 10 CONCEPTOS POR VEHICULO SIN IVA</t>
    </r>
    <r>
      <rPr>
        <sz val="9"/>
        <rFont val="Tahoma"/>
        <family val="2"/>
      </rPr>
      <t>:</t>
    </r>
  </si>
  <si>
    <t>NOMBRE Y FIRMA DEL REPRESENTANTE LEGAL</t>
  </si>
  <si>
    <r>
      <rPr>
        <b/>
        <sz val="8"/>
        <rFont val="Tahoma"/>
        <family val="2"/>
      </rPr>
      <t>PROPOSICIÓN ECONÓMICA “MECANICA EN GENERAL”</t>
    </r>
  </si>
  <si>
    <r>
      <rPr>
        <b/>
        <sz val="8"/>
        <rFont val="Tahoma"/>
        <family val="2"/>
      </rPr>
      <t>No.</t>
    </r>
  </si>
  <si>
    <r>
      <rPr>
        <b/>
        <sz val="8"/>
        <rFont val="Tahoma"/>
        <family val="2"/>
      </rPr>
      <t>CONCEPTOS</t>
    </r>
  </si>
  <si>
    <r>
      <rPr>
        <b/>
        <sz val="8"/>
        <rFont val="Tahoma"/>
        <family val="2"/>
      </rPr>
      <t xml:space="preserve">PRECIO
</t>
    </r>
    <r>
      <rPr>
        <b/>
        <sz val="8"/>
        <rFont val="Tahoma"/>
        <family val="2"/>
      </rPr>
      <t>MANO DE OBRA</t>
    </r>
  </si>
  <si>
    <r>
      <rPr>
        <b/>
        <sz val="8"/>
        <rFont val="Tahoma"/>
        <family val="2"/>
      </rPr>
      <t xml:space="preserve">PRECIO
</t>
    </r>
    <r>
      <rPr>
        <b/>
        <sz val="8"/>
        <rFont val="Tahoma"/>
        <family val="2"/>
      </rPr>
      <t>UNITARIO POR REFACCIONES</t>
    </r>
  </si>
  <si>
    <r>
      <rPr>
        <b/>
        <sz val="8"/>
        <rFont val="Tahoma"/>
        <family val="2"/>
      </rPr>
      <t xml:space="preserve">BOMBA DE DIRECCION HIDRAULICA </t>
    </r>
    <r>
      <rPr>
        <sz val="8"/>
        <rFont val="Tahoma"/>
        <family val="2"/>
      </rPr>
      <t>QUE INCLUYE : 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</si>
  <si>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BOMBA DE FRENOS QUE INCLUYE </t>
    </r>
    <r>
      <rPr>
        <sz val="8"/>
        <rFont val="Tahoma"/>
        <family val="2"/>
      </rPr>
      <t>: 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</si>
  <si>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CRUZETAS (PZA) </t>
    </r>
    <r>
      <rPr>
        <sz val="8"/>
        <rFont val="Tahoma"/>
        <family val="2"/>
      </rPr>
      <t>QUE INCLUYE: DESMONTAJE DE FRECHA CARDAN, RETIRO DE CRUZETA, LIMPIEZA,SIMINISTRO, COLOCACION DE REFACCION ASI COMO DE MATERIALES PARA SU CORRECTA INSTALACION, VERIFICACION DE SU MONTAJE Y DE TODO LO NECESARIO PARA SU BUEN FUCNIONAMIENTO.</t>
    </r>
  </si>
  <si>
    <r>
      <rPr>
        <b/>
        <sz val="8"/>
        <rFont val="Tahoma"/>
        <family val="2"/>
      </rPr>
      <t xml:space="preserve">BOMBA DE CLUTCH </t>
    </r>
    <r>
      <rPr>
        <sz val="8"/>
        <rFont val="Tahoma"/>
        <family val="2"/>
      </rPr>
      <t>INCLUYE: DRENADO DE LIQUIDO DE DE CLUTCH, DESCONECTAR INSTALACION HIDRAULICA DE CLUTCH, DESMONTE DE BOMBA DE CLUTCH, SUMINISTRO E INTALACION DE BOMBA DE CLUTCH Y LIQUIDO, CONECCION DE INSTALACION HIDRALULICA DE CLUTCH, PURGADO Y VERIFICACION DEL CORRECTO SELLADO DE SISTEMA HIDRAULICO DE CLUTCH, CALIBRACION DE CLUTCH, MATERIALES NECESARIOS PARA LA REALIZACION DEL SERVICIO, TODO LO NECESARIO PARA EL CORRECTO FUNCIONAMIENTO.</t>
    </r>
  </si>
  <si>
    <r>
      <rPr>
        <b/>
        <sz val="8"/>
        <rFont val="Tahoma"/>
        <family val="2"/>
      </rPr>
      <t xml:space="preserve">TRANSMISION COMPLETA </t>
    </r>
    <r>
      <rPr>
        <sz val="8"/>
        <rFont val="Tahoma"/>
        <family val="2"/>
      </rPr>
      <t>QUE INCLUYE: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CORRECTA INSTALACION, DEMAS MATERIALES Y TODO LO NECESARIO PARA SU BUEN FUNCIONAMIENTO.</t>
    </r>
  </si>
  <si>
    <r>
      <rPr>
        <b/>
        <sz val="8"/>
        <rFont val="Tahoma"/>
        <family val="2"/>
      </rPr>
      <t xml:space="preserve">SOPORTE DE MOTOR </t>
    </r>
    <r>
      <rPr>
        <sz val="8"/>
        <rFont val="Tahoma"/>
        <family val="2"/>
      </rPr>
      <t>QUE INCLUYE: DESMONTE DE SOPORTE DE MOTOR , SUMINISTTRO Y COLOCACION DE SOPORTE DE MOTOR NUEVO, VERIFICACIONN DE LA CORRECTA INSTALACION, DEMAS MATERIALES Y TODO LO NECESARIO PARA SU BUEN FUNCIONAMIENTO.</t>
    </r>
  </si>
  <si>
    <r>
      <rPr>
        <b/>
        <sz val="8"/>
        <rFont val="Tahoma"/>
        <family val="2"/>
      </rPr>
      <t xml:space="preserve">SOPORTE DE MOTOR LATERAL </t>
    </r>
    <r>
      <rPr>
        <sz val="8"/>
        <rFont val="Tahoma"/>
        <family val="2"/>
      </rPr>
      <t>QUE INCLUYE: DESMONTE DE SOPORTE DE MOTOR , SUMINISTTRO Y COLOCACION DE SOPORTE DE MOTOR NUEVO, VERIFICACIONN DE LA CORRECTA INSTALACION, DEMAS MATERIALES Y TODO LO NECESARIO PARA SU BUEN FUNCIONAMIENTO.</t>
    </r>
  </si>
  <si>
    <r>
      <rPr>
        <b/>
        <sz val="8"/>
        <rFont val="Tahoma"/>
        <family val="2"/>
      </rPr>
      <t xml:space="preserve">SOPORTE DE MOTOR INFERIOR </t>
    </r>
    <r>
      <rPr>
        <sz val="8"/>
        <rFont val="Tahoma"/>
        <family val="2"/>
      </rPr>
      <t>QUE INCLUYE: DESMONTE DE SOPORTE DE MOTOR , SUMINISTTRO Y COLOCACION DE SOPORTE DE MOTOR NUEVO, VERIFICACIONN DE LA CORRECTA INSTALACION, DEMAS MATERIALES Y TODO LO NECESARIO PARA SU BUEN FUNCIONAMIENTO.</t>
    </r>
  </si>
  <si>
    <r>
      <rPr>
        <b/>
        <sz val="8"/>
        <rFont val="Tahoma"/>
        <family val="2"/>
      </rPr>
      <t>SUMA  TOTAL, POR VEHÍCULO SIN I.V.A</t>
    </r>
  </si>
  <si>
    <r>
      <rPr>
        <b/>
        <sz val="8"/>
        <rFont val="Tahoma"/>
        <family val="2"/>
      </rPr>
      <t>I.V.A</t>
    </r>
  </si>
  <si>
    <r>
      <rPr>
        <b/>
        <sz val="8"/>
        <rFont val="Tahoma"/>
        <family val="2"/>
      </rPr>
      <t>TOTAL</t>
    </r>
  </si>
  <si>
    <t>EL PRESTADOR DE SERVICIO EN UN PLAZO DE 24 HORAS DEBERÁ PRESENTAR POR ESCRITO UN DIAGNOSTICO TÉCNICO DE LA FALLA, CON LAS POSIBLES CAUSAS QUE LA GENERARON  Y  LA PROPUESTA ECONÓMICA  PARA LA REPARACIÓN.</t>
  </si>
  <si>
    <r>
      <rPr>
        <sz val="8"/>
        <rFont val="Tahoma"/>
        <family val="2"/>
      </rPr>
      <t>PREVIO ANÁLISIS DEL DICTAMEN TÉCNICO, EL INSTITUTO AUTORIZARA AL PRESTADOR DE SERVICIO  POR ESCRITO LAS REFACCIONES Y PARTES A SUSTITUIR A TRAVÉS DE LA SOLICITUD DE REFACCIONES A CRÉDITO ANEXO.</t>
    </r>
  </si>
  <si>
    <t xml:space="preserve">CILINDROS </t>
  </si>
  <si>
    <r>
      <rPr>
        <sz val="8"/>
        <rFont val="Tahoma"/>
        <family val="2"/>
      </rPr>
      <t>CHEVROLET KODIAK</t>
    </r>
  </si>
  <si>
    <r>
      <rPr>
        <sz val="8"/>
        <rFont val="Tahoma"/>
        <family val="2"/>
      </rPr>
      <t>CAJA 8 TONELADAS ESTANDAR</t>
    </r>
  </si>
  <si>
    <r>
      <rPr>
        <sz val="8"/>
        <rFont val="Tahoma"/>
        <family val="2"/>
      </rPr>
      <t>DIESEL</t>
    </r>
  </si>
  <si>
    <r>
      <rPr>
        <sz val="8"/>
        <rFont val="Tahoma"/>
        <family val="2"/>
      </rPr>
      <t xml:space="preserve">LA </t>
    </r>
    <r>
      <rPr>
        <b/>
        <sz val="8"/>
        <rFont val="Tahoma"/>
        <family val="2"/>
      </rPr>
      <t xml:space="preserve">SUSTITUCIÓN DE REFACCIONES EN EL MANTENIMIENTO CORRECTIVO Y/O SERVICIOS ADICIONALES DEBERÁ CONTAR </t>
    </r>
    <r>
      <rPr>
        <sz val="8"/>
        <rFont val="Tahoma"/>
        <family val="2"/>
      </rPr>
      <t>CON DIAGNOSTICO Y RECOMENDACIÓN DE REPARACION; PARA SU PREVIA AUTORIZACIÓN DEL INSTITUTO.</t>
    </r>
  </si>
  <si>
    <r>
      <rPr>
        <b/>
        <sz val="8"/>
        <rFont val="Tahoma"/>
        <family val="2"/>
      </rPr>
      <t xml:space="preserve">DIFERENCIAL NUEVO </t>
    </r>
    <r>
      <rPr>
        <sz val="8"/>
        <rFont val="Tahoma"/>
        <family val="2"/>
      </rPr>
      <t>(PZA) QUE INCLUYE DESMONTE DE LLANTAS, ABRAZADERAS Y SOPORTES, SISTEMA DE FRENOS, CRUZETAS DIFERENCIAL COMPLETO (CORONA, PIÑON, BALEROS, SATELITES, LAINAS, FUNDA, BOCA FLECHAS, FLECHAS, BALEROS DE FLECHA, ACEITE, JUNTAS Y RETENES), SUMINISTRO E INTALACION DE DIFERENCIAL NUEVO (CORONA, PIÑON, BALEROS, SATELITES, LAINAS, FUNDA, BOCA FLECHAS, FLECHAS, BALEROS DE FLECHA, ACEITE, JUNTAS Y RETENES), COLOCACION DE TODAS LAS PIEZAS DESMONTADAS PARA EL SERVICIO, VERIFICACION DE CORRECTO FUNCIONAMIENTO DEL DIFERENCIAL NUEVO Y PIEZAS REMOBIDOS, TODO LO NECESARIO PARA EL SERVICIO Y SU CORRECTOFUNCIONAMIENTO.</t>
    </r>
  </si>
  <si>
    <r>
      <rPr>
        <b/>
        <sz val="8"/>
        <rFont val="Tahoma"/>
        <family val="2"/>
      </rPr>
      <t xml:space="preserve">BOMBA DE AGUA </t>
    </r>
    <r>
      <rPr>
        <sz val="8"/>
        <rFont val="Tahoma"/>
        <family val="2"/>
      </rPr>
      <t>QUE INCLUYE: DESMONTE DE BANDAS,MANGUERAS DE BOMBA DE AGUA,DRENADO DE ANTICONGELANTE, LIMPIEZA DE RADIADOR INTERNA Y EXTERNA SUMINISTRO Y COLOCACION DE BOMBA DE AGUA, ANTICONGELANTE Y COLOCACION DE REFACCIONES O PIEZAS DESMONTADAS, REVISION, SELLADO, NIVELACION, CONEXIONES, LIMPIEZA GENERAL Y TODO LO NECESARIO PARA SU BUEN FUNCIONAMIENTO.</t>
    </r>
  </si>
  <si>
    <r>
      <rPr>
        <b/>
        <sz val="8"/>
        <rFont val="Tahoma"/>
        <family val="2"/>
      </rPr>
      <t xml:space="preserve">RADIADOR DE MOTOR </t>
    </r>
    <r>
      <rPr>
        <sz val="8"/>
        <rFont val="Tahoma"/>
        <family val="2"/>
      </rPr>
      <t>INCLUYE: DESMONTE DE TOLBAS, FACIA, INSTALACION DE HIDRAHULICA, RADIADOR DEMOTOR, LIMPIEZA EN GENERAL, SUMINISTRO Y COLOCACION DE RADIADOR DE MOTOR Y ANTICONGELANTE, COLOCACION DE INSTALACION HIDRAULICA, TODAS LAS PIEZAS Y REFACCIONES DESMONTADAS PARA EL SERVICIO, TODOS LO MATERIALES NECESARIOS PARA EL SERVICIO,  VERIFICACION DE CORRECTO SELLADO DE INSTALACION HIDRAULICA,TODOS LO NECESARIO PARA SU CORRECTO FUNCIONAMIENTO.</t>
    </r>
  </si>
  <si>
    <r>
      <rPr>
        <b/>
        <sz val="8"/>
        <rFont val="Tahoma"/>
        <family val="2"/>
      </rPr>
      <t xml:space="preserve">KIT DE CLUCH (PLATO, DISCO Y COLLARIN) </t>
    </r>
    <r>
      <rPr>
        <sz val="8"/>
        <rFont val="Tahoma"/>
        <family val="2"/>
      </rPr>
      <t>QUE INCLUYE: DESMONTE DE CAJA DE VELOCIDADES, SOPORTES, VOLANTA , PLATO, DISCO, COLLARIN, BOMBA AUXILIAR DE CLUCHT, LIMPIEZA DE CAMPANA, RECTIFICADO DE VOLANTA, VERIFICADO DE SELLANDO DE RETENES DE CAJA DE VELOCIDADES Y MOTOR (COLA DE RATA), SUMINSTRO Y COLOCACION DE KIT DE CLUCH QUE INCLUYE PLATO DISCO Y COLLARIN, COLOCACION DE CAJA DE VELOCIDADES, SOPORTES, BOMBA AUXILIAR, VERIFICADO DE CELLADO DEL SISTEMA HIDRAULICO DE CLUCHT, ASI COMO DEL CORRECTO FUNCIONAMIENTO DE LAS VELOCIDADES  DE LA UNIDAD, LIMPIEZA, REVISION EN GENERAL Y TODO LO NECESARIO PARA SU BUEN FUNCIONAMIENTO.</t>
    </r>
  </si>
  <si>
    <r>
      <rPr>
        <b/>
        <sz val="8"/>
        <rFont val="Tahoma"/>
        <family val="2"/>
      </rPr>
      <t xml:space="preserve">SOPORTE DE MOTOR INFERIOR </t>
    </r>
    <r>
      <rPr>
        <sz val="8"/>
        <rFont val="Tahoma"/>
        <family val="2"/>
      </rPr>
      <t xml:space="preserve">QUE INCLUYE: DESMONTE DE SOPORTE DE MOTOR , SUMINISTTRO Y COLOCACION DE SOPORTE DE MOTOR NUEVO, VERIFICACIONN DE LA CORRECTA INSTALACION, DEMAS MATERIALES Y TODO LO NECESARIO
</t>
    </r>
    <r>
      <rPr>
        <sz val="8"/>
        <rFont val="Tahoma"/>
        <family val="2"/>
      </rPr>
      <t>PARA SU BUEN FUNCIONAMIENTO.</t>
    </r>
  </si>
  <si>
    <r>
      <rPr>
        <b/>
        <sz val="8"/>
        <rFont val="Tahoma"/>
        <family val="2"/>
      </rPr>
      <t>SUMA TOTAL, POR VEHÍCULO SIN I.V.A</t>
    </r>
  </si>
  <si>
    <r>
      <rPr>
        <sz val="8"/>
        <rFont val="Tahoma"/>
        <family val="2"/>
      </rPr>
      <t>EL PRESTADOR DE SERVICIO EN UN PLAZO DE 24 HORAS DEBERÁ PRESENTAR POR ESCRITO UN DIAGNOSTICO TÉCNICO DE LA FALLA, CON LAS POSIBLES CAUSAS QUE LA GENERARON  Y  LA PROPUESTA ECONÓMICA  PARA LA REPARACIÓN.</t>
    </r>
  </si>
  <si>
    <r>
      <rPr>
        <b/>
        <sz val="8"/>
        <rFont val="Tahoma"/>
        <family val="2"/>
      </rPr>
      <t>PRECIO MANO DE OBRA</t>
    </r>
  </si>
  <si>
    <r>
      <rPr>
        <b/>
        <sz val="8"/>
        <rFont val="Tahoma"/>
        <family val="2"/>
      </rPr>
      <t xml:space="preserve">DIFERENCIAL NUEVO </t>
    </r>
    <r>
      <rPr>
        <sz val="8"/>
        <rFont val="Tahoma"/>
        <family val="2"/>
      </rPr>
      <t>(PZA) QUE INCLUYE DESMONTE DE LLANTAS, ABRAZADERAS Y SOPORTES, SISTEMA DE FRENOS, CRUZETAS DIFERENCIAL COMPLETO (CORONA, PIÑON, BALEROS, SATELITES, LAINAS, FUNDA, BOCA FLECHAS, FLECHAS, BALEROS DE FLECHA, ACEITE, JUNTAS Y RETENES), SUMINISTRO E INTALACION DE DIFERENCIAL NUEVO (CORONA, PIÑON, BALEROS, SATELITES, LAINAS, FUNDA, BOCA FLECHAS, FLECHAS, BALEROS DE FLECHA, ACEITE, JUNTAS Y RETENES), COLOCACION DE TODAS LAS PIEZAS DESMONTADAS PARA EL SERVICIO, VERIFICACION DE CORRECTO FUNCIONAMIENTO DEL DIFERENCIAL NUEVO Y PIEZAS REMOBIDOS, TODO LO NECESARIO PARA EL SERVICIO Y SU CORRECTO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</si>
  <si>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t>
    </r>
    <r>
      <rPr>
        <sz val="8"/>
        <color rgb="FF000000"/>
        <rFont val="Tahoma"/>
        <family val="2"/>
      </rPr>
      <t xml:space="preserve">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</si>
  <si>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QUE INCLUYE: DESMONTE DE BANDAS Y/O CADENAS DE DISTRIBUCION,TENSORES, ENGRANES,TAPAS, SUMINISTRO Y COLOCACION DE KID DE DISTRIBUCION BANDAS Y/O CADENAS,TENSORES,ENGRANES,TAPAS, AJUSTES, CALIBRACION,LIMPIEZA EN GENERAL Y TODO LO NECESARIO PARA SU BUEN FUNCIONAMIENTO.</t>
    </r>
  </si>
  <si>
    <r>
      <rPr>
        <b/>
        <sz val="8"/>
        <rFont val="Tahoma"/>
        <family val="2"/>
      </rPr>
      <t xml:space="preserve">BOMBA DE AGUA </t>
    </r>
    <r>
      <rPr>
        <sz val="8"/>
        <rFont val="Tahoma"/>
        <family val="2"/>
      </rPr>
      <t>QUE INCLUYE: DESMONTE DE BANDAS,MANGUERAS DE BOMBA DE AGUA,DRENADO DE ANTICONGELANTE, LIMPIEZA DE RADIADOR INTERNA Y EXTERNA SUMINISTRO Y COLOCACION DE BOMBA DE AGUA, ANTICONGELANTE Y COLOCACION DE REFACCIONES O PIEZAS DESMONTADAS, REVISION, SELLADO, NIVELACION, CONEXIONES, LIMPIEZA GENERAL Y TODO LO NECESARIO PARA SU BUEN FUNCIONAMIENTO</t>
    </r>
    <r>
      <rPr>
        <sz val="10"/>
        <color rgb="FF000000"/>
        <rFont val="Times New Roman"/>
        <family val="1"/>
      </rPr>
      <t>.</t>
    </r>
  </si>
  <si>
    <r>
      <rPr>
        <b/>
        <sz val="8"/>
        <rFont val="Tahoma"/>
        <family val="2"/>
      </rPr>
      <t xml:space="preserve">RADIADOR DE MOTOR </t>
    </r>
    <r>
      <rPr>
        <sz val="8"/>
        <rFont val="Tahoma"/>
        <family val="2"/>
      </rPr>
      <t>INCLUYE: DESMONTE DE TOLBAS, FACIA, INSTALACION DE HIDRAHULICA, RADIADOR DEMOTOR, LIMPIEZA EN GENERAL, SUMINISTRO Y COLOCACION DE RADIADOR DE MOTOR Y ANTICONGELANTE, COLOCACION DE INSTALACION HIDRAULICA, TODAS LAS PIEZAS Y REFACCIONES DESMONTADAS PARA EL SERVICIO, TODOS LO MATERIALES NECESARIOS PARA EL SERVICIO, VERIFICACION DE CORRECTO SELLADO DE INSTALACION HIDRAULICA,TODOS LO NECESARIO PARA SU CORRECTO FUNCIONAMIENTO.</t>
    </r>
  </si>
  <si>
    <t>PICK UP
C/CAMPER 4X4 ESTANDAR</t>
  </si>
  <si>
    <r>
      <rPr>
        <sz val="8"/>
        <rFont val="Tahoma"/>
        <family val="2"/>
      </rPr>
      <t>GASOLINA</t>
    </r>
  </si>
  <si>
    <r>
      <rPr>
        <sz val="8"/>
        <rFont val="Tahoma"/>
        <family val="2"/>
      </rPr>
      <t>CHRYSLER</t>
    </r>
  </si>
  <si>
    <r>
      <rPr>
        <sz val="8"/>
        <rFont val="Tahoma"/>
        <family val="2"/>
      </rPr>
      <t>RAM W2500 ESTANDAR</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</si>
  <si>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t>
    </r>
    <r>
      <rPr>
        <sz val="8"/>
        <color rgb="FF000000"/>
        <rFont val="Tahoma"/>
        <family val="2"/>
      </rPr>
      <t xml:space="preserve">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</si>
  <si>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 xml:space="preserve">QUE INCLUYE: DESMONTE DE BANDAS Y/O CADENAS DE DISTRIBUCION,TENSORES, ENGRANES,TAPAS, SUMINISTRO Y COLOCACION DE KID DE DISTRIBUCION BANDAS Y/O CADENAS,TENSORES,ENGRANES,TAPAS, AJUSTES, CALIBRACION,LIMPIEZA EN GENERAL Y TODO LO NECESARIO PARA
</t>
    </r>
    <r>
      <rPr>
        <sz val="8"/>
        <rFont val="Tahoma"/>
        <family val="2"/>
      </rPr>
      <t>SU BUEN FUNCIONAMIENTO</t>
    </r>
  </si>
  <si>
    <r>
      <rPr>
        <b/>
        <sz val="8"/>
        <rFont val="Tahoma"/>
        <family val="2"/>
      </rPr>
      <t xml:space="preserve">BOMBA DE AGUA </t>
    </r>
    <r>
      <rPr>
        <sz val="8"/>
        <rFont val="Tahoma"/>
        <family val="2"/>
      </rPr>
      <t>QUE INCLUYE: DESMONTE DE BANDAS,MANGUERAS DE BOMBA DE AGUA,DRENADO DE ANTICONGELANTE, LIMPIEZA DE RADIADOR INTERNA Y EXTERNA SUMINISTRO Y COLOCACION DE BOMBA DE AGUA, ANTICONGELANTE Y COLOCACION DE REFACCIONES O PIEZAS DESMONTADAS, REVISION, SELLADO, NIVELACION, CONEXIONES, LIMPIEZA GENERAL Y TODO LO NECESARIO PARA SU BUEN FUNCIONAMIENTO</t>
    </r>
  </si>
  <si>
    <r>
      <t xml:space="preserve">FAX </t>
    </r>
    <r>
      <rPr>
        <u/>
        <sz val="8"/>
        <rFont val="Tahoma"/>
        <family val="2"/>
      </rPr>
      <t>                                         </t>
    </r>
  </si>
  <si>
    <r>
      <rPr>
        <sz val="8"/>
        <rFont val="Tahoma"/>
        <family val="2"/>
      </rPr>
      <t>CHEVROLET</t>
    </r>
  </si>
  <si>
    <r>
      <rPr>
        <sz val="8"/>
        <rFont val="Tahoma"/>
        <family val="2"/>
      </rPr>
      <t>CHEVY ESTANDAR</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</si>
  <si>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</si>
  <si>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QUE INCLUYE: DESMONTE DE BANDAS Y/O CADENAS DE DISTRIBUCION, TENSORES, ENGRANES,TAPAS, SUMINISTRO Y COLOCACION DE KID DE DISTRIBUCION BANDAS Y/O CADENAS,TENSORES,ENGRANES,TAPAS, AJUSTES, CALIBRACION,LIMPIEZA EN GENERAL Y TODO LO NECESARIO PARA SU BUEN FUNCIONAMIENTO.</t>
    </r>
  </si>
  <si>
    <r>
      <rPr>
        <b/>
        <sz val="8"/>
        <rFont val="Tahoma"/>
        <family val="2"/>
      </rPr>
      <t xml:space="preserve">RADIADOR DE MOTOR </t>
    </r>
    <r>
      <rPr>
        <sz val="8"/>
        <rFont val="Tahoma"/>
        <family val="2"/>
      </rPr>
      <t>INCLUYE: DESMONTE DE TOLBAS, FACIA, INSTALACION DE HIDRAHULICA, RADIADOR DEMOTOR, LIMPIEZA EN GENERAL, SUMINISTRO Y COLOCACION DE RADIADOR DE MOTOR Y ANTICONGELANTE, COLOCACION DE INSTALACION HIDRAULICA, TODAS LAS PIEZAS Y REFACCIONES DESMONTADAS PARA EL SERVICIO, TODOS LO MATERIALES NECESARIOS PARA EL SERVICIO,</t>
    </r>
    <r>
      <rPr>
        <sz val="8"/>
        <color rgb="FF000000"/>
        <rFont val="Times New Roman"/>
        <family val="1"/>
      </rPr>
      <t xml:space="preserve"> VERIFICACION DE CORRECTO SELLADO DE INSTALACION HIDRAULICA,TODOS LO NECESARIO PARA SU CORRECTO FUNCIONAMIENTO.</t>
    </r>
  </si>
  <si>
    <r>
      <rPr>
        <b/>
        <sz val="8"/>
        <rFont val="Tahoma"/>
        <family val="2"/>
      </rPr>
      <t xml:space="preserve">SOPORTE DE MOTOR </t>
    </r>
    <r>
      <rPr>
        <sz val="8"/>
        <rFont val="Tahoma"/>
        <family val="2"/>
      </rPr>
      <t xml:space="preserve">QUE INCLUYE: DESMONTE DE SOPORTE DE MOTOR , SUMINISTTRO Y COLOCACION DE SOPORTE DE MOTOR NUEVO, VERIFICACIONN DE LA CORRECTA INSTALACION, DEMAS MATERIALES Y TODO LO NECESARIO PARA SU BUEN
</t>
    </r>
    <r>
      <rPr>
        <sz val="8"/>
        <rFont val="Tahoma"/>
        <family val="2"/>
      </rPr>
      <t>FUNCIONAMIENTO.</t>
    </r>
  </si>
  <si>
    <r>
      <rPr>
        <sz val="8"/>
        <rFont val="Tahoma"/>
        <family val="2"/>
      </rPr>
      <t>RENAULT</t>
    </r>
  </si>
  <si>
    <r>
      <rPr>
        <sz val="8"/>
        <rFont val="Tahoma"/>
        <family val="2"/>
      </rPr>
      <t>KOLEOS 5 PUERTAS AUTOMATICA</t>
    </r>
  </si>
  <si>
    <r>
      <rPr>
        <sz val="8"/>
        <rFont val="Tahoma"/>
        <family val="2"/>
      </rPr>
      <t>KOLEOS DNY T/A 4X4 AUTOMATICA</t>
    </r>
  </si>
  <si>
    <r>
      <rPr>
        <b/>
        <sz val="8"/>
        <rFont val="Tahoma"/>
        <family val="2"/>
      </rPr>
      <t>PRECIO UNITARIO POR REFACCIONES</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</si>
  <si>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</si>
  <si>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QUE INCLUYE: DESMONTE DE BANDAS Y/O CADENAS DE DISTRIBUCION,TENSORES, ENGRANES,TAPAS, SUMINISTRO Y COLOCACION DE KID DE DISTRIBUCION BANDAS Y/O CADENAS,TENSORES,ENGRANES,TAPAS, AJUSTES, CALIBRACION,LIMPIEZA EN GENERAL Y TODO LO NECESARIO PARA SU BUEN FUNCIONAMIENTO</t>
    </r>
  </si>
  <si>
    <r>
      <rPr>
        <b/>
        <sz val="8"/>
        <rFont val="Tahoma"/>
        <family val="2"/>
      </rPr>
      <t xml:space="preserve">COMPRESOR DE AIRE ACONDICIONADO </t>
    </r>
    <r>
      <rPr>
        <sz val="8"/>
        <rFont val="Tahoma"/>
        <family val="2"/>
      </rPr>
      <t>INCLUYE: DESMONTE DE COMPRESOR DAÑADO, BANDA, INSTALACION DE GAS Y ELECTRICA, SUMINISTRO Y COLOCACION DE COMPRESOR DE CLIMA, COMOCACION DE INSTALACION DE GAS Y ELECTRONICA, BANDA, TENSAR BANDA, APLCACION DE CARAGA DE GAS, VERIFICACION DEL CORRECTO SELLADO DE LA INSTALACION DE GAS, MATERIALES PARA LA REALIZACION DEL SERVICIO, TODOLO NECESARIO PARA SU CORRECTO FUNCIONAMIENTO,  VERIFICACION DE CORRECTO SELLADO DE INSTALACION DE AIRE ACONDICIONADO, VERIFIACION DEL CORRECTO FUNCIONAMIENTO.</t>
    </r>
  </si>
  <si>
    <r>
      <rPr>
        <b/>
        <sz val="8"/>
        <rFont val="Tahoma"/>
        <family val="2"/>
      </rPr>
      <t xml:space="preserve">TRANSMISION COMPLETA </t>
    </r>
    <r>
      <rPr>
        <sz val="8"/>
        <rFont val="Tahoma"/>
        <family val="2"/>
      </rPr>
      <t>QUE INCLUYE: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CORRECTA INSTALACION, DEMAS MATERIALES Y TODO LO NECESARIO PARA SU BUEN FUNCIONAMIENTO.</t>
    </r>
  </si>
  <si>
    <r>
      <t xml:space="preserve">FAX </t>
    </r>
    <r>
      <rPr>
        <u/>
        <sz val="8"/>
        <rFont val="Tahoma"/>
        <family val="2"/>
      </rPr>
      <t>                                       </t>
    </r>
  </si>
  <si>
    <r>
      <rPr>
        <sz val="8"/>
        <rFont val="Tahoma"/>
        <family val="2"/>
      </rPr>
      <t>NISSAN</t>
    </r>
  </si>
  <si>
    <r>
      <rPr>
        <sz val="8"/>
        <rFont val="Tahoma"/>
        <family val="2"/>
      </rPr>
      <t>TSURU SEDAN ESTANDAR</t>
    </r>
  </si>
  <si>
    <r>
      <rPr>
        <b/>
        <sz val="8"/>
        <rFont val="Tahoma"/>
        <family val="2"/>
      </rPr>
      <t xml:space="preserve">MOTOR COMPLETO </t>
    </r>
    <r>
      <rPr>
        <sz val="8"/>
        <rFont val="Tahoma"/>
        <family val="2"/>
      </rPr>
      <t xml:space="preserve">(MONOBOCK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t>
    </r>
    <r>
      <rPr>
        <sz val="8"/>
        <rFont val="Tahoma"/>
        <family val="2"/>
      </rPr>
      <t>,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</si>
  <si>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BOMBA DE FRENOS QUE INCLUYE </t>
    </r>
    <r>
      <rPr>
        <sz val="8"/>
        <rFont val="Tahoma"/>
        <family val="2"/>
      </rPr>
      <t xml:space="preserve">: DESMONTE Y DESCONEXION DE ADITAMENTOS DE INSTALACION DE BOMBA, SUMINSITRO, COLOCACION DE REFACCION, ASI COMO TODOS LOS MATERIALES NECESARIO PARA SU INSTALACION, VERIFICAR SU DESEMPEÑO Y TODO LO
</t>
    </r>
    <r>
      <rPr>
        <sz val="8"/>
        <rFont val="Tahoma"/>
        <family val="2"/>
      </rPr>
      <t>NECESARIO PARA TODO SU BUEN FUNCIONAMIENTO.</t>
    </r>
  </si>
  <si>
    <r>
      <rPr>
        <b/>
        <sz val="8"/>
        <rFont val="Tahoma"/>
        <family val="2"/>
      </rPr>
      <t xml:space="preserve">KIT DE CLUCH (PLATO, DISCO Y COLLARIN) </t>
    </r>
    <r>
      <rPr>
        <sz val="8"/>
        <rFont val="Tahoma"/>
        <family val="2"/>
      </rPr>
      <t>QUE INCLUYE: DESMONTE DE CAJA DE VELOCIDADES, SOPORTES, VOLANTA , PLATO, DISCO, COLLARIN, BOMBA AUXILIAR DE CLUCHT, LIMPIEZA DE CAMPANA, RECTIFICADO DE VOLANTA, VERIFICADO DE SELLANDO DE RETENES DE CAJA DE VELOCIDADES Y MOTOR (COLA DE RATA), SUMINSTRO Y COLOCACION DE KIT DE CLUCH QUE INCLUYE PLATO DISCO Y COLLARIN, COLOCACION DE CAJA DE VELOCIDADES, SOPORTES, BOMBA AUXILIAR, VERIFICADO DE CELLADO DEL SISTEMA HIDRAULICO DE CLUCHT, ASI COMO DEL CORRECTO FUNCIONAMIENTO DE LAS VELOCIDADES DE LA UNIDAD, LIMPIEZA, REVISION EN GENERAL Y TODO LO NECESARIO PARA SU BUEN FUNCIONAMIENTO.</t>
    </r>
  </si>
  <si>
    <r>
      <rPr>
        <b/>
        <sz val="8"/>
        <rFont val="Tahoma"/>
        <family val="2"/>
      </rPr>
      <t xml:space="preserve">TRANSMISION COMPLETA </t>
    </r>
    <r>
      <rPr>
        <sz val="8"/>
        <rFont val="Tahoma"/>
        <family val="2"/>
      </rPr>
      <t>QUE INCLUYE: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CORRECTA INSTALACION, DEMAS MATERIALES Y TODO LO NECESARIO PARA SU BUEN FUNCIONAMIENTO.</t>
    </r>
  </si>
  <si>
    <r>
      <rPr>
        <b/>
        <sz val="8"/>
        <rFont val="Tahoma"/>
        <family val="2"/>
      </rPr>
      <t xml:space="preserve">SOPORTE DE MOTOR LATERAL </t>
    </r>
    <r>
      <rPr>
        <sz val="8"/>
        <rFont val="Tahoma"/>
        <family val="2"/>
      </rPr>
      <t>QUE INCLUYE: DESMONTE DE SOPORTE DE MOTOR , SUMINISTTRO Y COLOCACION DE SOPORTE DE MOTOR NUEVO, VERIFICACIONN DE LA CORRECTA INSTALACION,
DEMAS MATERIALES Y TODO LO NECESARIO PARA SU BUEN FUNCIONAMIENTO.</t>
    </r>
  </si>
  <si>
    <r>
      <rPr>
        <b/>
        <sz val="8"/>
        <rFont val="Tahoma"/>
        <family val="2"/>
      </rPr>
      <t xml:space="preserve">SOPORTE DE MOTOR INFERIOR </t>
    </r>
    <r>
      <rPr>
        <sz val="8"/>
        <rFont val="Tahoma"/>
        <family val="2"/>
      </rPr>
      <t xml:space="preserve">QUE INCLUYE: DESMONTE DE SOPORTE DE MOTOR , SUMINISTTRO Y COLOCACION DE SOPORTE DE MOTOR NUEVO, VERIFICACIONN DE LA CORRECTA INSTALACION,
</t>
    </r>
    <r>
      <rPr>
        <sz val="8"/>
        <rFont val="Tahoma"/>
        <family val="2"/>
      </rPr>
      <t>DEMAS MATERIALES Y TODO LO NECESARIO PARA SU BUEN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</si>
  <si>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 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</si>
  <si>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BOMBA DE DIRECCION HIDRAULICA </t>
    </r>
    <r>
      <rPr>
        <sz val="8"/>
        <rFont val="Tahoma"/>
        <family val="2"/>
      </rPr>
      <t>QUE INCLUYE
: 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</si>
  <si>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FAN CLUTH </t>
    </r>
    <r>
      <rPr>
        <sz val="8"/>
        <rFont val="Tahoma"/>
        <family val="2"/>
      </rPr>
      <t>INCLUYE: DESMONTE DE BANDA DE ACCESORIOS, TOLBAS, VENTILADOR FLAN CLUTCH, LIMPIEZA EN GENERAL, SUMINISTRO Y COLOCACION DE FAN CLUTCH, COLOCACION DE TODAS LAS PIEZAS Y REFACCIONES DESMONTADAS, TODOS LOS MATERIALES PARA EL SERVICIO, VERIFICACION DE CORRECTO FUNCIONAMIENTO DEL SISTEMA DE ENFRIAMENTO DEL MOTOR, TODO LO NECESARIO PARA SU CORRECTO FUNCIONAMIENTO.</t>
    </r>
  </si>
  <si>
    <r>
      <rPr>
        <b/>
        <sz val="8"/>
        <rFont val="Tahoma"/>
        <family val="2"/>
      </rPr>
      <t xml:space="preserve">TRANSMISION COMPLETA </t>
    </r>
    <r>
      <rPr>
        <sz val="8"/>
        <rFont val="Tahoma"/>
        <family val="2"/>
      </rPr>
      <t>QUE INCLUYE: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CORRECTA INSTALACION, DEMAS MATERIALES Y TODO LO NECESARIO PARA SU BUEN FUNCIONAMIENTO.</t>
    </r>
  </si>
  <si>
    <r>
      <rPr>
        <sz val="8"/>
        <rFont val="Tahoma"/>
        <family val="2"/>
      </rPr>
      <t>FORD</t>
    </r>
  </si>
  <si>
    <r>
      <rPr>
        <sz val="8"/>
        <rFont val="Tahoma"/>
        <family val="2"/>
      </rPr>
      <t>PICK–UP  C/CAMPER 4X4 AUTOMATICA</t>
    </r>
  </si>
  <si>
    <t>_____________________________</t>
  </si>
  <si>
    <r>
      <rPr>
        <sz val="8"/>
        <rFont val="Tahoma"/>
        <family val="2"/>
      </rPr>
      <t>ECONOLINE WAGON 350 AMBULANCIA AUTOMATICA</t>
    </r>
  </si>
  <si>
    <r>
      <rPr>
        <b/>
        <sz val="8"/>
        <rFont val="Tahoma"/>
        <family val="2"/>
      </rPr>
      <t xml:space="preserve">SOPORTE DE MOTOR INFERIOR </t>
    </r>
    <r>
      <rPr>
        <sz val="8"/>
        <rFont val="Tahoma"/>
        <family val="2"/>
      </rPr>
      <t>QUE INCLUYE: DESMONTE DE SOPORTE DE MOTOR , SUMINISTTRO Y COLOCACION DE SOPORTE DE MOTOR NUEVO, VERIFICACIONN DE LA CORRECTA INSTALACION,</t>
    </r>
    <r>
      <rPr>
        <sz val="8"/>
        <rFont val="Tahoma"/>
        <family val="2"/>
      </rPr>
      <t>DEMAS MATERIALES Y TODO LO NECESARIO PARA SU BUEN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</si>
  <si>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</si>
  <si>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QUE INCLUYE: DESMONTE  DE BANDAS Y/O CADENAS DE DISTRIBUCION,TENSORES, ENGRANES,TAPAS, SUMINISTRO Y COLOCACION DE KID DE DISTRIBUCION BANDAS Y/O CADENAS,TENSORES,ENGRANES,TAPAS, AJUSTES, CALIBRACION,LIMPIEZA EN GENERAL Y TODO LO NECESARIO PARA SU BUEN FUNCIONAMIENTO</t>
    </r>
  </si>
  <si>
    <r>
      <rPr>
        <b/>
        <sz val="8"/>
        <rFont val="Tahoma"/>
        <family val="2"/>
      </rPr>
      <t xml:space="preserve">BOMBA DE DIRECCION HIDRAULICA </t>
    </r>
    <r>
      <rPr>
        <sz val="8"/>
        <rFont val="Tahoma"/>
        <family val="2"/>
      </rPr>
      <t xml:space="preserve">QUE INCLUYE
</t>
    </r>
    <r>
      <rPr>
        <sz val="8"/>
        <rFont val="Tahoma"/>
        <family val="2"/>
      </rPr>
      <t>: 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</si>
  <si>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COMPRESOR DE AIRE ACONDICIONADO </t>
    </r>
    <r>
      <rPr>
        <sz val="8"/>
        <rFont val="Tahoma"/>
        <family val="2"/>
      </rPr>
      <t>INCLUYE: DESMONTE DE COMPRESOR DAÑADO, BANDA, INSTALACION DE GAS Y ELECTRICA, SUMINISTRO Y COLOCACION DE COMPRESOR DE CLIMA, COMOCACION DE INSTALACION DE GAS Y ELECTRONICA, BANDA, TENSAR BANDA, APLCACION DE CARAGA DE GAS, VERIFICACION DEL CORRECTO SELLADO DE LA INSTALACION DE GAS, MATERIALES PARA LA REALIZACION DEL SERVICIO, TODOLO NECESARIO PARA SU CORRECTO FUNCIONAMIENTO, VERIFICACION DE CORRECTO SELLADO DE INSTALACION DE AIRE ACONDICIONADO, VERIFIACION DEL CORRECTO FUNCIONAMIENTO.</t>
    </r>
  </si>
  <si>
    <r>
      <rPr>
        <b/>
        <sz val="8"/>
        <rFont val="Tahoma"/>
        <family val="2"/>
      </rPr>
      <t xml:space="preserve">SOPORTE DE MOTOR SUPERIOR </t>
    </r>
    <r>
      <rPr>
        <sz val="8"/>
        <rFont val="Tahoma"/>
        <family val="2"/>
      </rPr>
      <t>QUE INCLUYE: DESMONTE DE SOPORTE DE MOTOR , SUMINISTTRO Y COLOCACION DE SOPORTE DE MOTOR NUEVO, VERIFICACIONN DE LA CORRECTA INSTALACION, DEMAS MATERIALES Y TODO LO NECESARIO PARA SU BUEN FUNCIONAMIENTO.</t>
    </r>
  </si>
  <si>
    <r>
      <rPr>
        <sz val="8"/>
        <rFont val="Tahoma"/>
        <family val="2"/>
      </rPr>
      <t>CAJA 3.5 TON. ESTANDAR</t>
    </r>
  </si>
  <si>
    <r>
      <rPr>
        <b/>
        <sz val="8"/>
        <rFont val="Tahoma"/>
        <family val="2"/>
      </rPr>
      <t xml:space="preserve">DIFERENCIAL NUEVO (PZA) </t>
    </r>
    <r>
      <rPr>
        <sz val="8"/>
        <rFont val="Tahoma"/>
        <family val="2"/>
      </rPr>
      <t>QUE INCLUYE DESMONTE DE LLANTAS, ABRAZADERAS Y SOPORTES, SISTEMA DE FRENOS, CRUZETAS DIFERENCIAL COMPLETO (CORONA, PIÑON, BALEROS, SATELITES, LAINAS, FUNDA, BOCA FLECHAS, FLECHAS, BALEROS DE FLECHA, ACEITE, JUNTAS Y RETENES), SUMINISTRO E INTALACION DE DIFERENCIAL NUEVO (CORONA, PIÑON, BALEROS, SATELITES, LAINAS, FUNDA, BOCA FLECHAS, FLECHAS, BALEROS DE FLECHA, ACEITE, JUNTAS Y RETENES), COLOCACION DE TODAS LAS PIEZAS DESMONTADAS PARA EL SERVICIO, VERIFICACION DE CORRECTO FUNCIONAMIENTO DEL DIFERENCIAL NUEVO Y PIEZAS REMOBIDOS, TODO LO NECESARIO PARA EL SERVICIO Y SU CORRECTO FUNCIONAMIENTO.</t>
    </r>
  </si>
  <si>
    <r>
      <rPr>
        <b/>
        <sz val="8"/>
        <rFont val="Tahoma"/>
        <family val="2"/>
      </rPr>
      <t xml:space="preserve">MOTOR COMPLETO (MONOBOCK Y CABEZA)  </t>
    </r>
    <r>
      <rPr>
        <sz val="8"/>
        <rFont val="Tahoma"/>
        <family val="2"/>
      </rPr>
      <t>QUE INCLUYE:  DESMONTE Y LIMPIEZA DE CUERPO DE ACELERACION, BUJIAS, MULTIPLE DE ESCAPE Y ADMISION , CULATA, BLOQUE, CARTER, ARBOL DE LEVAS, VALVULAS,
PISTONES, CILINDROS, CIGUEÑAL, PLENO,  PURIFICADOR, FILTRO DE AIRE, MANGERAS DE ADMISION DE AIRE, LINEA</t>
    </r>
    <r>
      <rPr>
        <sz val="8"/>
        <color rgb="FF000000"/>
        <rFont val="Tahoma"/>
        <family val="2"/>
      </rPr>
      <t xml:space="preserve">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</si>
  <si>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KIT DE DISTRIBUCION QUE INCLUYE</t>
    </r>
    <r>
      <rPr>
        <sz val="8"/>
        <rFont val="Tahoma"/>
        <family val="2"/>
      </rPr>
      <t>: DESMONTE DE BANDAS Y/O CADENAS DE DISTRIBUCION,TENSORES, ENGRANES,TAPAS, SUMINISTRO Y COLOCACION DE KID DE DISTRIBUCION BANDAS Y/O CADENAS,TENSORES,ENGRANES,TAPAS, AJUSTES, CALIBRACION,LIMPIEZA EN GENERAL Y TODO LO NECESARIO PARA SU BUEN FUNCIONAMIENTO</t>
    </r>
    <r>
      <rPr>
        <sz val="10"/>
        <color rgb="FF000000"/>
        <rFont val="Tahoma"/>
        <family val="2"/>
      </rPr>
      <t>.</t>
    </r>
  </si>
  <si>
    <r>
      <rPr>
        <b/>
        <sz val="8"/>
        <rFont val="Tahoma"/>
        <family val="2"/>
      </rPr>
      <t>BOMBA DE AGUA QUE INCLUYE</t>
    </r>
    <r>
      <rPr>
        <sz val="8"/>
        <rFont val="Tahoma"/>
        <family val="2"/>
      </rPr>
      <t>: DESMONTE DE BANDAS,MANGUERAS DE BOMBA DE AGUA,DRENADO DE ANTICONGELANTE, LIMPIEZA DE RADIADOR INTERNA Y EXTERNA SUMINISTRO Y COLOCACION DE BOMBA DE AGUA, ANTICONGELANTE Y COLOCACION DE REFACCIONES O PIEZAS DESMONTADAS, REVISION, SELLADO, NIVELACION, CONEXIONES, LIMPIEZA GENERAL Y TODO LO NECESARIO
PARA SU BUEN FUNCIONAMIENTO</t>
    </r>
    <r>
      <rPr>
        <sz val="10"/>
        <color rgb="FF000000"/>
        <rFont val="Tahoma"/>
        <family val="2"/>
      </rPr>
      <t>.</t>
    </r>
  </si>
  <si>
    <r>
      <rPr>
        <b/>
        <sz val="8"/>
        <rFont val="Tahoma"/>
        <family val="2"/>
      </rPr>
      <t xml:space="preserve">RADIADOR DE MOTOR INCLUYE: </t>
    </r>
    <r>
      <rPr>
        <sz val="8"/>
        <rFont val="Tahoma"/>
        <family val="2"/>
      </rPr>
      <t>DESMONTE DE TOLBAS, FACIA, INSTALACION DE HIDRAHULICA, RADIADOR DEMOTOR, LIMPIEZA EN GENERAL, SUMINISTRO Y COLOCACION DE RADIADOR DE MOTOR Y ANTICONGELANTE, COLOCACION DE INSTALACION HIDRAULICA, TODAS LAS PIEZAS Y REFACCIONES DESMONTADAS PARA EL SERVICIO, TODOS LO MATERIALES NECESARIOS PARA EL SERVICIO, VERIFICACION DE CORRECTO SELLADO DE INSTALACION HIDRAULICA,TODOS LO NECESARIO PARA SU CORRECTO FUNCIONAMIENTO.</t>
    </r>
  </si>
  <si>
    <r>
      <rPr>
        <b/>
        <sz val="8"/>
        <rFont val="Tahoma"/>
        <family val="2"/>
      </rPr>
      <t xml:space="preserve">BOMBA DE DIRECCION HIDRAULICA QUE INCLUYE : </t>
    </r>
    <r>
      <rPr>
        <sz val="8"/>
        <rFont val="Tahoma"/>
        <family val="2"/>
      </rPr>
      <t>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</si>
  <si>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BOMBA DE FRENOS QUE INCLUYE </t>
    </r>
    <r>
      <rPr>
        <sz val="8"/>
        <rFont val="Tahoma"/>
        <family val="2"/>
      </rPr>
      <t>: 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</si>
  <si>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CRUZETAS (PZA) QUE INCLUYE: </t>
    </r>
    <r>
      <rPr>
        <sz val="8"/>
        <rFont val="Tahoma"/>
        <family val="2"/>
      </rPr>
      <t>DESMONTAJE DE FRECHA CARDAN, RETIRO DE CRUZETA, LIMPIEZA,SIMINISTRO, COLOCACION DE REFACCION ASI COMO DE MATERIALES PARA SU CORRECTA INSTALACION, VERIFICACION DE SU
MONTAJE Y DE TODO LO NECESARIO PARA SU BUEN FUCNIONAMIENTO.</t>
    </r>
  </si>
  <si>
    <r>
      <rPr>
        <b/>
        <sz val="8"/>
        <rFont val="Tahoma"/>
        <family val="2"/>
      </rPr>
      <t>KIT DE CLUCH (PLATO, DISCO Y COLLARIN) QUE INCLUYE</t>
    </r>
    <r>
      <rPr>
        <sz val="8"/>
        <rFont val="Tahoma"/>
        <family val="2"/>
      </rPr>
      <t>: DESMONTE DE CAJA DE VELOCIDADES, SOPORTES, VOLANTA , PLATO, DISCO, COLLARIN, BOMBA AUXILIAR DE CLUCHT, LIMPIEZA DE CAMPANA, RECTIFICADO DE VOLANTA, VERIFICADO DE SELLANDO DE RETENES DE CAJA DE VELOCIDADES Y MOTOR (COLA DE RATA), SUMINSTRO Y COLOCACION DE KIT DE CLUCH QUE INCLUYE PLATO DISCO Y COLLARIN, COLOCACION DE CAJA DE VELOCIDADES, SOPORTES, BOMBA AUXILIAR, VERIFICADO DE CELLADO DEL SISTEMA HIDRAULICO DE CLUCHT, ASI COMO DEL CORRECTO FUNCIONAMIENTO DE LAS VELOCIDADES  DE LA UNIDAD, LIMPIEZA, REVISION EN GENERAL Y TODO LO NECESARIO PARA SU BUEN FUNCIONAMIENTO.</t>
    </r>
  </si>
  <si>
    <r>
      <rPr>
        <b/>
        <sz val="8"/>
        <rFont val="Tahoma"/>
        <family val="2"/>
      </rPr>
      <t xml:space="preserve">BOMBA DE CLUTCH INCLUYE: </t>
    </r>
    <r>
      <rPr>
        <sz val="8"/>
        <rFont val="Tahoma"/>
        <family val="2"/>
      </rPr>
      <t>DRENADO DE LIQUIDO DE DE CLUTCH, DESCONECTAR INSTALACION HIDRAULICA DE CLUTCH, DESMONTE DE BOMBA DE CLUTCH, SUMINISTRO E INTALACION DE BOMBA DE CLUTCH Y LIQUIDO, CONECCION DE INSTALACION HIDRALULICA DE CLUTCH, PURGADO Y VERIFICACION DEL CORRECTO SELLADO DE SISTEMA HIDRAULICO DE CLUTCH, CALIBRACION DE CLUTCH, MATERIALES NECESARIOS PARA LA REALIZACION DEL SERVICIO, TODO LO NECESARIO PARA EL CORRECTO FUNCIONAMIENTO.</t>
    </r>
  </si>
  <si>
    <r>
      <rPr>
        <b/>
        <sz val="8"/>
        <rFont val="Tahoma"/>
        <family val="2"/>
      </rPr>
      <t>TRANSMISION COMPLETA QUE INCLUYE</t>
    </r>
    <r>
      <rPr>
        <sz val="8"/>
        <rFont val="Tahoma"/>
        <family val="2"/>
      </rPr>
      <t>: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CORRECTA INSTALACION, DEMAS MATERIALES Y TODO LO NECESARIO PARA SU BUEN FUNCIONAMIENTO.</t>
    </r>
  </si>
  <si>
    <r>
      <rPr>
        <b/>
        <sz val="8"/>
        <rFont val="Tahoma"/>
        <family val="2"/>
      </rPr>
      <t xml:space="preserve">SOPORTE DE MOTOR </t>
    </r>
    <r>
      <rPr>
        <sz val="8"/>
        <rFont val="Tahoma"/>
        <family val="2"/>
      </rPr>
      <t>QUE INCLUYE: DESMONTE DE SOPORTE DE MOTOR , SUMINISTTRO Y COLOCACION DE SOPORTE DE MOTOR NUEVO, VERIFICACIONN DE LA CORRECTA INSTALACION, DEMAS MATERIALES Y TODO LO
NECESARIO PARA SU BUEN FUNCIONAMIENTO.</t>
    </r>
  </si>
  <si>
    <r>
      <rPr>
        <b/>
        <sz val="8"/>
        <rFont val="Tahoma"/>
        <family val="2"/>
      </rPr>
      <t xml:space="preserve">SOPORTE DE MOTOR LATERAL </t>
    </r>
    <r>
      <rPr>
        <sz val="8"/>
        <rFont val="Tahoma"/>
        <family val="2"/>
      </rPr>
      <t>QUE INCLUYE: DESMONTE DE SOPORTE DE MOTOR , SUMINISTTRO Y COLOCACION DE SOPORTE DE MOTOR NUEVO, VERIFICACIONN DE LA CORRECTA INSTALACION, DEMAS MATERIALES Y TODO LO
NECESARIO PARA SU BUEN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</si>
  <si>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t>
    </r>
    <r>
      <rPr>
        <sz val="10"/>
        <color rgb="FF000000"/>
        <rFont val="Tahoma"/>
        <family val="2"/>
      </rPr>
      <t xml:space="preserve"> </t>
    </r>
    <r>
      <rPr>
        <sz val="8"/>
        <color rgb="FF000000"/>
        <rFont val="Tahoma"/>
        <family val="2"/>
      </rPr>
      <t>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</si>
  <si>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QUE INCLUYE: DESMONTE DE BANDAS Y/O CADENAS DE DISTRIBUCION,TENSORES, ENGRANES,TAPAS, SUMINISTRO Y COLOCACION DE KID DE DISTRIBUCION BANDAS Y/O CADENAS,TENSORES,ENGRANES,TAPAS, AJUSTES,
CALIBRACION,LIMPIEZA EN GENERAL Y TODO LO NECESARIO PARA SU BUEN FUNCIONAMIENTO.</t>
    </r>
  </si>
  <si>
    <r>
      <rPr>
        <b/>
        <sz val="8"/>
        <rFont val="Tahoma"/>
        <family val="2"/>
      </rPr>
      <t xml:space="preserve">BOMBA DE AGUA </t>
    </r>
    <r>
      <rPr>
        <sz val="8"/>
        <rFont val="Tahoma"/>
        <family val="2"/>
      </rPr>
      <t>QUE INCLUYE: DESMONTE DE BANDAS,MANGUERAS DE BOMBA DE AGUA,DRENADO DE ANTICONGELANTE, LIMPIEZA DE RADIADOR INTERNA Y EXTERNA SUMINISTRO Y COLOCACION DE BOMBA DE AGUA, ANTICONGELANTE Y COLOCACION DE REFACCIONES O PIEZAS DESMONTADAS, REVISION, SELLADO, NIVELACION,
CONEXIONES, LIMPIEZA GENERAL Y TODO LO NECESARIO PARA SU BUEN FUNCIONAMIENTO.</t>
    </r>
  </si>
  <si>
    <t>COMPRESOR DE AIRE ACONDICIONADO INCLUYE: DESMONTE DE COMPRESOR DAÑADO, BANDA, INSTALACION DE GAS Y ELECTRICA, SUMINISTRO Y COLOCACION DE COMPRESOR DE CLIMA, COMOCACION DE INSTALACION DE GAS Y ELECTRONICA, BANDA, TENSAR BANDA, APLCACION DE CARAGA DE GAS, VERIFICACION DEL CORRECTO SELLADO DE LA INSTALACION DE GAS, MATERIALES PARA LA REALIZACION DEL SERVICIO, TODOLO NECESARIO PARA SU CORRECTO FUNCIONAMIENTO,  VERIFICACION DE CORRECTO SELLADO DE INSTALACION DE AIRE ACONDICIONADO, VERIFIACION DEL CORRECTO FUNCIONAMIENTO.</t>
  </si>
  <si>
    <r>
      <rPr>
        <sz val="8"/>
        <rFont val="Tahoma"/>
        <family val="2"/>
      </rPr>
      <t>PICK UP C/CAMPER 4X4 AUTOMATICA</t>
    </r>
  </si>
  <si>
    <r>
      <rPr>
        <b/>
        <sz val="8"/>
        <rFont val="Tahoma"/>
        <family val="2"/>
      </rPr>
      <t xml:space="preserve">PRECIO UNITARIO
</t>
    </r>
    <r>
      <rPr>
        <b/>
        <sz val="8"/>
        <rFont val="Tahoma"/>
        <family val="2"/>
      </rPr>
      <t>POR REFACCIONES</t>
    </r>
  </si>
  <si>
    <r>
      <rPr>
        <b/>
        <sz val="8"/>
        <rFont val="Tahoma"/>
        <family val="2"/>
      </rPr>
      <t xml:space="preserve">DIFERENCIAL NUEVO </t>
    </r>
    <r>
      <rPr>
        <sz val="8"/>
        <rFont val="Tahoma"/>
        <family val="2"/>
      </rPr>
      <t>(PZA) QUE INCLUYE DESMONTE DE LLANTAS, ABRAZADERAS Y SOPORTES, SISTEMA DE  FRENOS, CRUZETAS DIFERENCIAL COMPLETO (CORONA, PIÑON, BALEROS, SATELITES, LAINAS, FUNDA, BOCA FLECHAS, FLECHAS, BALEROS DE FLECHA, ACEITE, JUNTAS Y RETENES), SUMINISTRO E INTALACION DE DIFERENCIAL NUEVO (CORONA, PIÑON, BALEROS, SATELITES, LAINAS, FUNDA, BOCA FLECHAS, FLECHAS, BALEROS DE FLECHA, ACEITE, JUNTAS Y RETENES), COLOCACION DE TODAS LAS PIEZAS DESMONTADAS PARA EL SERVICIO, VERIFICACION DE CORRECTO FUNCIONAMIENTO DEL DIFERENCIAL NUEVO Y PIEZAS REMOBIDOS, TODO LO NECESARIO PARA EL SERVICIO Y SU CORRECTO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</si>
  <si>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t>
    </r>
    <r>
      <rPr>
        <sz val="8"/>
        <color rgb="FF000000"/>
        <rFont val="Tahoma"/>
        <family val="2"/>
      </rPr>
      <t xml:space="preserve"> REMOVIDAS, CALIBRACION DE TIEMPO, INYECTORES, DEMAS MATERIALES PARA LA REALIZACION DEL SERVICIO Y TODO LO NECESARIO PARA SU BUEN FUNCIONAMIENTO.</t>
    </r>
  </si>
  <si>
    <r>
      <rPr>
        <b/>
        <sz val="8"/>
        <rFont val="Tahoma"/>
        <family val="2"/>
      </rPr>
      <t xml:space="preserve">KIT DE DISTRIBUCION </t>
    </r>
    <r>
      <rPr>
        <sz val="8"/>
        <rFont val="Tahoma"/>
        <family val="2"/>
      </rPr>
      <t>QUE INCLUYE: DESMONTE DE BANDAS Y/O CADENAS DE DISTRIBUCION,TENSORES, ENGRANES,TAPAS, SUMINISTRO Y COLOCACION DE KID DE DISTRIBUCION BANDAS Y/O CADENAS,TENSORES,ENGRANES,TAPAS, AJUSTES,
CALIBRACION,LIMPIEZA EN GENERAL Y TODO LO NECESARIO PARA SU BUEN FUNCIONAMIENTO</t>
    </r>
    <r>
      <rPr>
        <sz val="10"/>
        <color rgb="FF000000"/>
        <rFont val="Times New Roman"/>
        <family val="1"/>
      </rPr>
      <t>.</t>
    </r>
  </si>
  <si>
    <r>
      <rPr>
        <b/>
        <sz val="8"/>
        <rFont val="Tahoma"/>
        <family val="2"/>
      </rPr>
      <t xml:space="preserve">RADIADOR DE MOTOR </t>
    </r>
    <r>
      <rPr>
        <sz val="8"/>
        <rFont val="Tahoma"/>
        <family val="2"/>
      </rPr>
      <t xml:space="preserve">INCLUYE: DESMONTE DE TOLBAS, FACIA, INSTALACION DE HIDRAHULICA, RADIADOR DEMOTOR, LIMPIEZA EN GENERAL, SUMINISTRO Y COLOCACION DE RADIADOR DE MOTOR Y ANTICONGELANTE, COLOCACION DE INSTALACION HIDRAULICA, TODAS LAS PIEZAS Y REFACCIONES DESMONTADAS PARA EL SERVICIO, TODOS LO MATERIALES NECESARIOS PARA EL SERVICIO,  VERIFICACION DE CORRECTO SELLADO DE INSTALACION HIDRAULICA,TODOS
</t>
    </r>
    <r>
      <rPr>
        <sz val="8"/>
        <rFont val="Tahoma"/>
        <family val="2"/>
      </rPr>
      <t>LO NECESARIO PARA SU CORRECTO FUNCIONAMIENTO.</t>
    </r>
  </si>
  <si>
    <r>
      <rPr>
        <b/>
        <sz val="8"/>
        <rFont val="Tahoma"/>
        <family val="2"/>
      </rPr>
      <t xml:space="preserve">BOMBA DE DIRECCION HIDRAULICA </t>
    </r>
    <r>
      <rPr>
        <sz val="8"/>
        <rFont val="Tahoma"/>
        <family val="2"/>
      </rPr>
      <t xml:space="preserve">QUE INCLUYE : DESMONTE Y DESCONEXION DE ADITAMENTOS DE INSTALACION DE BOMBA, SUMINSITRO, COLOCACION DE REFACCION, ASI COMO TODOS LOS MATERIALES NECESARIO PARA SU INSTALACION, VERIFICAR SU
</t>
    </r>
    <r>
      <rPr>
        <sz val="8"/>
        <rFont val="Tahoma"/>
        <family val="2"/>
      </rPr>
      <t>DESEMPEÑO Y TODO LO NECESARIO PARA TODO SU BUEN FUNCIONAMIENTO.</t>
    </r>
  </si>
  <si>
    <r>
      <rPr>
        <b/>
        <sz val="8"/>
        <rFont val="Tahoma"/>
        <family val="2"/>
      </rPr>
      <t xml:space="preserve">CRUZETAS (PZA) </t>
    </r>
    <r>
      <rPr>
        <sz val="8"/>
        <rFont val="Tahoma"/>
        <family val="2"/>
      </rPr>
      <t xml:space="preserve">QUE INCLUYE: DESMONTAJE DE FRECHA CARDAN, RETIRO DE CRUZETA, LIMPIEZA,SIMINISTRO, COLOCACION DE REFACCION ASI COMO DE MATERIALES PARA SU CORRECTA INSTALACION, VERIFICACION DE SU MONTAJE Y DE TODO LO NECESARIO PARA SU BUEN
</t>
    </r>
    <r>
      <rPr>
        <sz val="8"/>
        <rFont val="Tahoma"/>
        <family val="2"/>
      </rPr>
      <t>FUCNIONAMIENTO.</t>
    </r>
  </si>
  <si>
    <r>
      <rPr>
        <sz val="8"/>
        <rFont val="Tahoma"/>
        <family val="2"/>
      </rPr>
      <t>COMPRESOR DE AIRE ACONDICIONADO INCLUYE: DESMONTE DE COMPRESOR DAÑADO, BANDA, INSTALACION DE GAS Y ELECTRICA, SUMINISTRO Y COLOCACION DE COMPRESOR DE CLIMA, COMOCACION DE INSTALACION DE GAS Y ELECTRONICA, BANDA, TENSAR BANDA, APLCACION DE CARAGA DE GAS, VERIFICACION DEL CORRECTO SELLADO DE LA INSTALACION DE GAS, MATERIALES PARA LA REALIZACION DEL SERVICIO, TODOLO NECESARIO PARA
SU CORRECTO FUNCIONAMIENTO,  VERIFICACION DE CORRECTO SELLADO DE INSTALACION DE AIRE</t>
    </r>
    <r>
      <rPr>
        <sz val="8"/>
        <color rgb="FF000000"/>
        <rFont val="Tahoma"/>
        <family val="2"/>
      </rPr>
      <t xml:space="preserve"> ACONDICIONADO, VERIFIACION DEL CORRECTO FUNCIONAMIENTO.</t>
    </r>
  </si>
  <si>
    <r>
      <rPr>
        <b/>
        <sz val="8"/>
        <rFont val="Tahoma"/>
        <family val="2"/>
      </rPr>
      <t xml:space="preserve">TRANSMISION COMPLETA </t>
    </r>
    <r>
      <rPr>
        <sz val="8"/>
        <rFont val="Tahoma"/>
        <family val="2"/>
      </rPr>
      <t xml:space="preserve">QUE INCLUYE: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t>
    </r>
    <r>
      <rPr>
        <sz val="8"/>
        <rFont val="Tahoma"/>
        <family val="2"/>
      </rPr>
      <t>CORRECTA INSTALACION, DEMAS MATERIALES Y TODO LO NECESARIO PARA SU BUEN FUNCIONAMIENTO.</t>
    </r>
  </si>
  <si>
    <r>
      <rPr>
        <sz val="8"/>
        <rFont val="Tahoma"/>
        <family val="2"/>
      </rPr>
      <t>UNIDAD MOVIL F 450 AUTOMATICA</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</si>
  <si>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t>
    </r>
    <r>
      <rPr>
        <sz val="8"/>
        <color rgb="FF000000"/>
        <rFont val="Tahoma"/>
        <family val="2"/>
      </rPr>
      <t xml:space="preserve">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</si>
  <si>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CRUZETAS (PZA) </t>
    </r>
    <r>
      <rPr>
        <sz val="8"/>
        <rFont val="Tahoma"/>
        <family val="2"/>
      </rPr>
      <t xml:space="preserve">QUE INCLUYE: DESMONTAJE DE FRECHA CARDAN, RETIRO DE CRUZETA, LIMPIEZA,SIMINISTRO, COLOCACION DE REFACCION ASI COMO DE MATERIALES PARA SU CORRECTA INSTALACION, VERIFICACION DE SU MONTAJE
</t>
    </r>
    <r>
      <rPr>
        <sz val="8"/>
        <rFont val="Tahoma"/>
        <family val="2"/>
      </rPr>
      <t>Y DE TODO LO NECESARIO PARA SU BUEN FUCNIONAMIENTO.</t>
    </r>
  </si>
  <si>
    <r>
      <rPr>
        <b/>
        <sz val="8"/>
        <rFont val="Tahoma"/>
        <family val="2"/>
      </rPr>
      <t>COMPRESOR DE AIRE ACONDICIONADO INCLUYE</t>
    </r>
    <r>
      <rPr>
        <sz val="8"/>
        <rFont val="Tahoma"/>
        <family val="2"/>
      </rPr>
      <t>: DESMONTE DE COMPRESOR DAÑADO, BANDA, INSTALACION DE GAS Y ELECTRICA, SUMINISTRO Y COLOCACION DE COMPRESOR DE CLIMA, COMOCACION DE INSTALACION DE GAS Y ELECTRONICA, BANDA, TENSAR BANDA, APLCACION DE CARAGA DE GAS, VERIFICACION DEL CORRECTO SELLADO DE LA INSTALACION DE GAS, MATERIALES PARA LA REALIZACION DEL SERVICIO, TODOLO NECESARIO PARA SU CORRECTO FUNCIONAMIENTO,  VERIFICACION DE CORRECTO SELLADO DE INSTALACION DE AIRE ACONDICIONADO, VERIFIACION DEL CORRECTO FUNCIONAMIENTO.</t>
    </r>
  </si>
  <si>
    <r>
      <rPr>
        <b/>
        <sz val="8"/>
        <rFont val="Tahoma"/>
        <family val="2"/>
      </rPr>
      <t xml:space="preserve">SOPORTE DE MOTOR INDERIOR </t>
    </r>
    <r>
      <rPr>
        <sz val="8"/>
        <rFont val="Tahoma"/>
        <family val="2"/>
      </rPr>
      <t xml:space="preserve">QUE INCLUYE: DESMONTE DE SOPORTE DE MOTOR , SUMINISTTRO Y COLOCACION DE SOPORTE DE MOTOR NUEVO, VERIFICACIONN DE LA CORRECTA INSTALACION, DEMAS MATERIALES Y TODO LO
</t>
    </r>
    <r>
      <rPr>
        <sz val="8"/>
        <rFont val="Tahoma"/>
        <family val="2"/>
      </rPr>
      <t>NECESARIO PARA SU BUEN FUNCIONAMIENTO.</t>
    </r>
  </si>
  <si>
    <r>
      <rPr>
        <b/>
        <sz val="8"/>
        <rFont val="Tahoma"/>
        <family val="2"/>
      </rPr>
      <t xml:space="preserve">DIFERENCIAL NUEVO </t>
    </r>
    <r>
      <rPr>
        <sz val="8"/>
        <rFont val="Tahoma"/>
        <family val="2"/>
      </rPr>
      <t xml:space="preserve">(PZA) QUE INCLUYE DESMONTE DE LLANTAS, ABRAZADERAS Y SOPORTES, SISTEMA DE FRENOS, CRUZETAS DIFERENCIAL COMPLETO (CORONA, PIÑON, BALEROS, SATELITES, LAINAS, FUNDA, BOCA FLECHAS, FLECHAS, BALEROS DE FLECHA, ACEITE, JUNTAS Y RETENES), SUMINISTRO E INTALACION DE DIFERENCIAL NUEVO (CORONA, PIÑON, BALEROS, SATELITES, LAINAS, FUNDA, BOCA FLECHAS, FLECHAS, BALEROS DE FLECHA, ACEITE, JUNTAS Y RETENES), COLOCACION DE TODAS LAS PIEZAS DESMONTADAS PARA EL SERVICIO, VERIFICACION DE CORRECTO FUNCIONAMIENTO DEL DIFERENCIAL NUEVO Y PIEZAS
</t>
    </r>
    <r>
      <rPr>
        <sz val="8"/>
        <rFont val="Tahoma"/>
        <family val="2"/>
      </rPr>
      <t>REMOBIDOS, TODO LO NECESARIO PARA EL SERVICIO Y SU CORRECTO FUNCIONAMIENTO.</t>
    </r>
  </si>
  <si>
    <r>
      <rPr>
        <b/>
        <sz val="8"/>
        <rFont val="Tahoma"/>
        <family val="2"/>
      </rPr>
      <t xml:space="preserve">BOMBA DE DIRECCION HIDRAULICA </t>
    </r>
    <r>
      <rPr>
        <sz val="8"/>
        <rFont val="Tahoma"/>
        <family val="2"/>
      </rPr>
      <t>QUE INCLUYE: DESMONTE Y DESCONEXION DE ADITAMENTOS DE INSTALACION DE BOMBA, SUMINSITRO, COLOCACION DE REFACCION, ASI COMO TODOS LOS MATERIALES NECESARIO PARA SU INSTALACION, VERIFICAR SU DESEMPEÑO Y TODO LO NECESARIO PARA TODO SU BUEN FUNCIONAMIENTO.</t>
    </r>
  </si>
  <si>
    <r>
      <rPr>
        <sz val="8"/>
        <rFont val="Tahoma"/>
        <family val="2"/>
      </rPr>
      <t>RAM CLUB WAGON PANEL AUTOMATICA</t>
    </r>
  </si>
  <si>
    <r>
      <rPr>
        <b/>
        <sz val="8"/>
        <rFont val="Tahoma"/>
        <family val="2"/>
      </rPr>
      <t xml:space="preserve">MOTOR COMPLETO </t>
    </r>
    <r>
      <rPr>
        <sz val="8"/>
        <rFont val="Tahoma"/>
        <family val="2"/>
      </rPr>
      <t xml:space="preserve">(MONOBOCK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t>
    </r>
    <r>
      <rPr>
        <sz val="8"/>
        <color rgb="FF000000"/>
        <rFont val="Tahoma"/>
        <family val="2"/>
      </rPr>
      <t>ACCESORIOS (ALTERNADOR, BOMBA DE DIRECCION, COMPRESOR DE CLIMA, DISTRIBUIDOR),CUERPO DE ACELERACION, MULTIPLES DE ESCAPE Y ADMISION, PLENO,, TUBERIA DE ADMISION DE AIRE, PURIFICADOR,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</si>
  <si>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BOMBA DE FRENOS QUE INCLUYE </t>
    </r>
    <r>
      <rPr>
        <sz val="8"/>
        <rFont val="Tahoma"/>
        <family val="2"/>
      </rPr>
      <t xml:space="preserve">: DESMONTE Y DESCONEXION DE ADITAMENTOS DE INSTALACION DE BOMBA, SUMINSITRO, COLOCACION DE REFACCION, ASI COMO TODOS LOS MATERIALES NECESARIO PARA SU
</t>
    </r>
    <r>
      <rPr>
        <sz val="8"/>
        <rFont val="Tahoma"/>
        <family val="2"/>
      </rPr>
      <t>INSTALACION, VERIFICAR SU DESEMPEÑO Y TODO LO NECESARIO PARA TODO SU BUEN FUNCIONAMIENTO.</t>
    </r>
  </si>
  <si>
    <r>
      <rPr>
        <b/>
        <sz val="8"/>
        <rFont val="Tahoma"/>
        <family val="2"/>
      </rPr>
      <t xml:space="preserve">SOPORTE DE MOTOR </t>
    </r>
    <r>
      <rPr>
        <sz val="8"/>
        <rFont val="Tahoma"/>
        <family val="2"/>
      </rPr>
      <t xml:space="preserve">QUE INCLUYE: DESMONTE DE SOPORTE DE MOTOR , SUMINISTTRO Y COLOCACION DE SOPORTE DE MOTOR NUEVO, VERIFICACIONN DE LA CORRECTA INSTALACION, DEMAS MATERIALES Y TODO
</t>
    </r>
    <r>
      <rPr>
        <sz val="8"/>
        <rFont val="Tahoma"/>
        <family val="2"/>
      </rPr>
      <t>LO NECESARIO PARA SU BUEN FUNCIONAMIENTO.</t>
    </r>
  </si>
  <si>
    <r>
      <rPr>
        <sz val="8"/>
        <rFont val="Tahoma"/>
        <family val="2"/>
      </rPr>
      <t>EXPRESS VAN AUTOMATICA</t>
    </r>
  </si>
  <si>
    <r>
      <rPr>
        <b/>
        <sz val="8"/>
        <rFont val="Tahoma"/>
        <family val="2"/>
      </rPr>
      <t xml:space="preserve">RADIADOR DE MOTOR </t>
    </r>
    <r>
      <rPr>
        <sz val="8"/>
        <rFont val="Tahoma"/>
        <family val="2"/>
      </rPr>
      <t xml:space="preserve">INCLUYE: DESMONTE DE TOLBAS, FACIA, INSTALACION DE HIDRAHULICA, RADIADOR DEMOTOR, LIMPIEZA EN GENERAL, SUMINISTRO Y COLOCACION DE RADIADOR DE MOTOR Y ANTICONGELANTE, COLOCACION DE INSTALACION HIDRAULICA, TODAS LAS PIEZAS Y REFACCIONES DESMONTADAS PARA EL SERVICIO, TODOS LO MATERIALES NECESARIOS PARA EL SERVICIO, VERIFICACION DE CORRECTO SELLADO DE INSTALACION
</t>
    </r>
    <r>
      <rPr>
        <sz val="8"/>
        <rFont val="Tahoma"/>
        <family val="2"/>
      </rPr>
      <t>HIDRAULICA,TODOS LO NECESARIO PARA SU CORRECTO FUNCIONAMIENTO.</t>
    </r>
  </si>
  <si>
    <r>
      <rPr>
        <b/>
        <sz val="8"/>
        <rFont val="Tahoma"/>
        <family val="2"/>
      </rPr>
      <t xml:space="preserve">BOMBA DE FRENOS QUE INCLUYE </t>
    </r>
    <r>
      <rPr>
        <sz val="8"/>
        <rFont val="Tahoma"/>
        <family val="2"/>
      </rPr>
      <t>: DESMONTE Y DESCONEXION DE ADITAMENTOS DE INSTALACION DE BOMBA, SUMINSITRO, COLOCACION DE REFACCION, ASI</t>
    </r>
    <r>
      <rPr>
        <sz val="8"/>
        <color rgb="FF000000"/>
        <rFont val="Times New Roman"/>
        <family val="1"/>
      </rPr>
      <t xml:space="preserve"> COMO TODOS LOS MATERIALES NECESARIO PARA SU INSTALACION, VERIFICAR SU DESEMPEÑO Y TODO LO NECESARIO PARA TODO SU BUEN FUNCIONAMIENTO.</t>
    </r>
  </si>
  <si>
    <r>
      <rPr>
        <sz val="8"/>
        <rFont val="Tahoma"/>
        <family val="2"/>
      </rPr>
      <t>TRANSIT VAN 3 PUERTAS AMBULANCIA ESTANDAR</t>
    </r>
  </si>
  <si>
    <r>
      <rPr>
        <b/>
        <sz val="8"/>
        <rFont val="Tahoma"/>
        <family val="2"/>
      </rPr>
      <t xml:space="preserve">BOMBA DE DIRECCION HIDRAULICA </t>
    </r>
    <r>
      <rPr>
        <sz val="8"/>
        <rFont val="Tahoma"/>
        <family val="2"/>
      </rPr>
      <t xml:space="preserve">QUE INCLUYE : DESMONTE Y DESCONEXION DE ADITAMENTOS DE INSTALACION DE BOMBA, SUMINSITRO, COLOCACION DE REFACCION, ASI COMO TODOS LOS MATERIALES NECESARIO
</t>
    </r>
    <r>
      <rPr>
        <sz val="8"/>
        <rFont val="Tahoma"/>
        <family val="2"/>
      </rPr>
      <t>PARA SU INSTALACION, VERIFICAR SU DESEMPEÑO Y TODO LO NECESARIO PARA TODO SU BUEN FUNCIONAMIENTO.</t>
    </r>
  </si>
  <si>
    <r>
      <rPr>
        <b/>
        <sz val="8"/>
        <rFont val="Tahoma"/>
        <family val="2"/>
      </rPr>
      <t xml:space="preserve">COMPRESOR DE AIRE ACONDICIONADO </t>
    </r>
    <r>
      <rPr>
        <sz val="8"/>
        <rFont val="Tahoma"/>
        <family val="2"/>
      </rPr>
      <t>INCLUYE: DESMONTE DE COMPRESOR DAÑADO, BANDA, INSTALACION DE GAS Y ELECTRICA, SUMINISTRO Y COLOCACION DE COMPRESOR DE CLIMA, COMOCACION DE INSTALACION DE  GAS Y ELECTRONICA, BANDA, TENSAR BANDA, APLCACION DE CARAGA DE GAS, VERIFICACION DEL CORRECTO SELLADO DE LA INSTALACION DE GAS, MATERIALES PARA LA REALIZACION DEL SERVICIO, TODOLO NECESARIO PARA SU CORRECTO FUNCIONAMIENTO,  VERIFICACION DE CORRECTO SELLADO DE INSTALACION DE AIRE ACONDICIONADO, VERIFIACION DEL CORRECTO FUNCIONAMIENTO.</t>
    </r>
  </si>
  <si>
    <r>
      <rPr>
        <b/>
        <sz val="8"/>
        <rFont val="Tahoma"/>
        <family val="2"/>
      </rPr>
      <t xml:space="preserve">SOPORTE DE MOTOR </t>
    </r>
    <r>
      <rPr>
        <sz val="8"/>
        <rFont val="Tahoma"/>
        <family val="2"/>
      </rPr>
      <t>QUE INCLUYE: DESMONTE DE SOPORTE DE MOTOR, SUMINISTTRO Y COLOCACION DE SOPORTE DE MOTOR NUEVO, VERIFICACIONN DE LA CORRECTA INSTALACION, DEMAS MATERIALES Y TODO LO NECESARIO PARA SU BUEN FUNCIONAMIENTO.</t>
    </r>
  </si>
  <si>
    <r>
      <rPr>
        <sz val="8"/>
        <rFont val="Tahoma"/>
        <family val="2"/>
      </rPr>
      <t>CHASIS ESTANDAR</t>
    </r>
  </si>
  <si>
    <r>
      <rPr>
        <sz val="8"/>
        <rFont val="Tahoma"/>
        <family val="2"/>
      </rPr>
      <t>PICK UP ESTANDAR</t>
    </r>
  </si>
  <si>
    <r>
      <rPr>
        <b/>
        <sz val="8"/>
        <rFont val="Tahoma"/>
        <family val="2"/>
      </rPr>
      <t>NO.</t>
    </r>
  </si>
  <si>
    <r>
      <rPr>
        <b/>
        <sz val="8"/>
        <rFont val="Tahoma"/>
        <family val="2"/>
      </rPr>
      <t>BATERIA    27    PLACAS    LIBRE    DE    MANTENIMEINTO SELLADA</t>
    </r>
    <r>
      <rPr>
        <sz val="8"/>
        <rFont val="Tahoma"/>
        <family val="2"/>
      </rPr>
      <t>:  QUE  INCLUYE  DESMONTE  DE  BATERIA  DAÑADA, LIMPIEZA DE BORNES, TERMINALES, CABLEADO, SUMINISTRO Y COLOCACION  DE  BATERIA  SELLADA  LIBRE  DE  ELECTROLITOS, SUJECION, AJUSTE DE BATERIA Y TODO LO NECESARIO PARA SU BUEN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</si>
  <si>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</si>
  <si>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t>PRECIO MANO DE OBRA</t>
  </si>
  <si>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 xml:space="preserve">AUTOMÁTICO,      HORQUILLA,      TAPA LATERAL, COLOCACION DE INSTALACION ELECTRICA, TODAS  LAS  PIEZAS,  REFACCIONES  Y  MATERIALES NECESARIOS  PARA  LA  REALIZACION  DEL  SERVICIO, TODO     LO     NECESARIO     PARA     SU     CORRECTO FUNCIONAMIENTO.   VERIFICACION   DEL   CORRECTO
</t>
    </r>
    <r>
      <rPr>
        <sz val="8"/>
        <rFont val="Tahoma"/>
        <family val="2"/>
      </rPr>
      <t>ENCENDIDO DEL MOTOR DE LA UNIDAD.</t>
    </r>
  </si>
  <si>
    <r>
      <rPr>
        <b/>
        <sz val="8"/>
        <rFont val="Tahoma"/>
        <family val="2"/>
      </rPr>
      <t xml:space="preserve">CAMBIO DE BOBINA CENTRAL </t>
    </r>
    <r>
      <rPr>
        <sz val="8"/>
        <rFont val="Tahoma"/>
        <family val="2"/>
      </rPr>
      <t xml:space="preserve">QUE INCLUYE: DESCONEXION DE  CABLE  DE  BUJIA,  DESMONTE  DE  BOBINA,  SUMISNTRO  Y COLOCACION  DE  BOBINA  CENTRAL,  ASI  COMO  MATERIALES NECESARIO    PARA    SU    INSTALACION,    VERIFICACION    DE INSTALACION  Y  DE  TODO  LO  NECESARIO  PARA  SU  BUEN
</t>
    </r>
    <r>
      <rPr>
        <sz val="8"/>
        <rFont val="Tahoma"/>
        <family val="2"/>
      </rPr>
      <t>FUNCIONAMIENTO.</t>
    </r>
  </si>
  <si>
    <r>
      <rPr>
        <b/>
        <sz val="8"/>
        <rFont val="Tahoma"/>
        <family val="2"/>
      </rPr>
      <t xml:space="preserve">DISTIBUIDOR   COMPLETO:   </t>
    </r>
    <r>
      <rPr>
        <sz val="8"/>
        <rFont val="Tahoma"/>
        <family val="2"/>
      </rPr>
      <t>INCLUYE   DESMONTAR   PIEZA USADA  Y  MONTAR  PIEZA  NUEVA,  MATARIALES  Y  TODO  LO NECESARIO PARA EL BUEN FUNCIONAMIENTO.</t>
    </r>
  </si>
  <si>
    <r>
      <rPr>
        <b/>
        <sz val="8"/>
        <rFont val="Tahoma"/>
        <family val="2"/>
      </rPr>
      <t xml:space="preserve">JUEGO DE CABLES DE BUJIAS: </t>
    </r>
    <r>
      <rPr>
        <sz val="8"/>
        <rFont val="Tahoma"/>
        <family val="2"/>
      </rPr>
      <t>INCLUYE DESMONTAR PIEZAS USADAS Y MONTAR PIEZAS NUEVAS, MATARIALES Y TODO LO NECESARIO PARA EL BUEN FUNCIONAMIENTO.</t>
    </r>
  </si>
  <si>
    <r>
      <rPr>
        <b/>
        <sz val="8"/>
        <rFont val="Tahoma"/>
        <family val="2"/>
      </rPr>
      <t xml:space="preserve">DISTIBUIDOR COMPLETO: </t>
    </r>
    <r>
      <rPr>
        <sz val="8"/>
        <rFont val="Tahoma"/>
        <family val="2"/>
      </rPr>
      <t>INCLUYE DESMONTAR PIEZA USADA Y MONTAR PIEZA NUEVA, MATARIALES Y TODO LO NECESARIO PARA EL BUEN FUNCIONAMIENTO.</t>
    </r>
  </si>
  <si>
    <r>
      <rPr>
        <b/>
        <sz val="8"/>
        <rFont val="Tahoma"/>
        <family val="2"/>
      </rPr>
      <t xml:space="preserve">JUEGO  DE  CABLES  DE  BUJIAS:  </t>
    </r>
    <r>
      <rPr>
        <sz val="8"/>
        <rFont val="Tahoma"/>
        <family val="2"/>
      </rPr>
      <t>INCLUYE  DESMONTAR PIEZAS USADAS Y MONTAR PIEZAS NUEVAS, MATARIALES Y TODO LO NECESARIO PARA EL BUEN FUNCIONAMIENTO.</t>
    </r>
  </si>
  <si>
    <r>
      <rPr>
        <sz val="9"/>
        <rFont val="Tahoma"/>
        <family val="2"/>
      </rPr>
      <t>LA  SUSTITUCIÓN  DE  REFACCIONES  EN  EL  MANTENIMIENTO  CORRECTIVO  Y/O  SERVICIOS  ADICIONALES DEBERÁ CONTAR CON DIAGNOSTICO Y RECOMENDACIÓN DE REPARACION; PARA SU PREVIA AUTORIZACIÓN DEL INSTITUTO.</t>
    </r>
  </si>
  <si>
    <r>
      <rPr>
        <b/>
        <sz val="8"/>
        <rFont val="Tahoma"/>
        <family val="2"/>
      </rPr>
      <t xml:space="preserve">ALTERNADOR   NUEVO   </t>
    </r>
    <r>
      <rPr>
        <b/>
        <sz val="9"/>
        <rFont val="Tahoma"/>
        <family val="2"/>
      </rPr>
      <t>(</t>
    </r>
    <r>
      <rPr>
        <sz val="9"/>
        <rFont val="Tahoma"/>
        <family val="2"/>
      </rPr>
      <t xml:space="preserve">PZA)  </t>
    </r>
    <r>
      <rPr>
        <sz val="8"/>
        <rFont val="Tahoma"/>
        <family val="2"/>
      </rPr>
      <t xml:space="preserve">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t>
    </r>
    <r>
      <rPr>
        <sz val="8"/>
        <rFont val="Tahoma"/>
        <family val="2"/>
      </rPr>
      <t>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</si>
  <si>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 xml:space="preserve">AUTOMÁTICO, HORQUILLA, TAPA LATERAL, COLOCACION DE INSTALACION ELECTRICA, TODAS LAS PIEZAS, REFACCIONES Y MATERIALES NECESARIOS PARA LA REALIZACION DEL SERVICIO, TODO LO NECESARIO    PARA    SU    CORRECTO    FUNCIONAMIENTO. VERIFICACION DEL CORRECTO ENCENDIDO DEL MOTOR DE
</t>
    </r>
    <r>
      <rPr>
        <sz val="8"/>
        <rFont val="Tahoma"/>
        <family val="2"/>
      </rPr>
      <t>LA UNIDAD.</t>
    </r>
  </si>
  <si>
    <r>
      <rPr>
        <b/>
        <sz val="8"/>
        <rFont val="Tahoma"/>
        <family val="2"/>
      </rPr>
      <t xml:space="preserve">MOTOR DE VENTILADOR </t>
    </r>
    <r>
      <rPr>
        <sz val="9"/>
        <rFont val="Tahoma"/>
        <family val="2"/>
      </rPr>
      <t xml:space="preserve">(PZA) </t>
    </r>
    <r>
      <rPr>
        <sz val="8"/>
        <rFont val="Tahoma"/>
        <family val="2"/>
      </rPr>
      <t>INCLUYE:  DESMONTE DE TOLBAS,   INSTALACION   ELECTRICA,     MOTOVENTILADOR, LIMPIEZA   EN   GENERAL,   REVISION   Y   REPARACION   DE INSTALACION  ELECTRICA,  SUMINISTRO  Y  COLOCACION  DE MOTOVENTILADOR,      COLOCACION      DE      INSTLACION ELECTRINICA,    TODAS    LAS    PIEZAS    Y    REFACCIONES DESMONTADAS, MATERIALES NECESARIO PARA EL SERVICIO, VERIFICACION DEL CORRECTO FUNCIONAMIENTO, TODO LO NECESARIO PARA SU CORRECTO FUNCIONAMIENTO.</t>
    </r>
  </si>
  <si>
    <r>
      <rPr>
        <b/>
        <sz val="8"/>
        <rFont val="Tahoma"/>
        <family val="2"/>
      </rPr>
      <t xml:space="preserve">BOMBA    DE    GASOLINA    COMPLETA    </t>
    </r>
    <r>
      <rPr>
        <b/>
        <sz val="9"/>
        <rFont val="Tahoma"/>
        <family val="2"/>
      </rPr>
      <t>(</t>
    </r>
    <r>
      <rPr>
        <sz val="9"/>
        <rFont val="Tahoma"/>
        <family val="2"/>
      </rPr>
      <t>PZA)</t>
    </r>
    <r>
      <rPr>
        <sz val="8"/>
        <rFont val="Tahoma"/>
        <family val="2"/>
      </rPr>
      <t xml:space="preserve">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
    </r>
    <r>
      <rPr>
        <sz val="8"/>
        <rFont val="Tahoma"/>
        <family val="2"/>
      </rPr>
      <t>TODO  LO  NECESARIO  PARA  EL  SERVICIO  Y  SU  CORRECTO FUNCIONAMIENTO.</t>
    </r>
  </si>
  <si>
    <r>
      <rPr>
        <b/>
        <sz val="8"/>
        <rFont val="Tahoma"/>
        <family val="2"/>
      </rPr>
      <t xml:space="preserve">DISTIBUIDOR  COMPLETO:  </t>
    </r>
    <r>
      <rPr>
        <sz val="8"/>
        <rFont val="Tahoma"/>
        <family val="2"/>
      </rPr>
      <t xml:space="preserve">INCLUYE  DESMONTAR  PIEZA USADA  Y  MONTAR  PIEZA  NUEVA,  MATARIALES Y  TODO  LO
</t>
    </r>
    <r>
      <rPr>
        <sz val="8"/>
        <rFont val="Tahoma"/>
        <family val="2"/>
      </rPr>
      <t>NECESARIO PARA EL BUEN FUNCIONAMIENTO.</t>
    </r>
  </si>
  <si>
    <r>
      <rPr>
        <sz val="9"/>
        <rFont val="Tahoma"/>
        <family val="2"/>
      </rPr>
      <t xml:space="preserve">PICK UP C/CAMPER 4X4
</t>
    </r>
    <r>
      <rPr>
        <sz val="9"/>
        <rFont val="Tahoma"/>
        <family val="2"/>
      </rPr>
      <t>ESTANDAR</t>
    </r>
  </si>
  <si>
    <r>
      <rPr>
        <sz val="9"/>
        <rFont val="Tahoma"/>
        <family val="2"/>
      </rPr>
      <t xml:space="preserve">PICK UP
</t>
    </r>
    <r>
      <rPr>
        <sz val="9"/>
        <rFont val="Tahoma"/>
        <family val="2"/>
      </rPr>
      <t>C/CAMPER 4X4 ESTANDAR</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</si>
  <si>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</si>
  <si>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t>___________________________________</t>
  </si>
  <si>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 xml:space="preserve">AUTOMÁTICO,    HORQUILLA,   TAPA LATERAL, COLOCACION DE INSTALACION ELECTRICA, TODAS LAS PIEZAS, REFACCIONES Y MATERIALES NECESARIOS PARA LA REALIZACION DEL SERVICIO, TODO LO NECESARIO PARA
</t>
    </r>
    <r>
      <rPr>
        <sz val="8"/>
        <rFont val="Tahoma"/>
        <family val="2"/>
      </rPr>
      <t>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</si>
  <si>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</si>
  <si>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</si>
  <si>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</si>
  <si>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r>
      <rPr>
        <b/>
        <sz val="8"/>
        <rFont val="Tahoma"/>
        <family val="2"/>
      </rPr>
      <t xml:space="preserve">BATERÍA 17 PLACAS LIBRE DE MANTENIMIENTO SE LLADA: </t>
    </r>
    <r>
      <rPr>
        <sz val="8"/>
        <rFont val="Tahoma"/>
        <family val="2"/>
      </rPr>
      <t xml:space="preserve">QUE INCLUYE DESMONTE DE BATERIAS DAÑADAS, LIMPIEZA     DE     BORNES,     TERMINALES,     CABLEADO, SUMINISTRO   Y   COLOCACION   DE   BATERIAS   SELLADAS LIBRES    DE    ELECTROLITOS,    SUJECION,    AJUSTE    DE
</t>
    </r>
    <r>
      <rPr>
        <sz val="8"/>
        <rFont val="Tahoma"/>
        <family val="2"/>
      </rPr>
      <t>BATERIAS   Y   TODO   LO   NECESARIO   PARA   SU   BUEN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</si>
  <si>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</si>
  <si>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r>
      <rPr>
        <b/>
        <sz val="10"/>
        <rFont val="Tahoma"/>
        <family val="2"/>
      </rPr>
      <t>93442, 93443</t>
    </r>
  </si>
  <si>
    <r>
      <rPr>
        <sz val="9"/>
        <rFont val="Tahoma"/>
        <family val="2"/>
      </rPr>
      <t>PICK UP C/CAMPER 4X4 AUTOMATICA</t>
    </r>
  </si>
  <si>
    <r>
      <rPr>
        <b/>
        <sz val="8"/>
        <rFont val="Tahoma"/>
        <family val="2"/>
      </rPr>
      <t xml:space="preserve">ALTERNADOR  NUEVO  </t>
    </r>
    <r>
      <rPr>
        <b/>
        <sz val="9"/>
        <rFont val="Tahoma"/>
        <family val="2"/>
      </rPr>
      <t>(</t>
    </r>
    <r>
      <rPr>
        <sz val="9"/>
        <rFont val="Tahoma"/>
        <family val="2"/>
      </rPr>
      <t xml:space="preserve">PZA)  </t>
    </r>
    <r>
      <rPr>
        <sz val="8"/>
        <rFont val="Tahoma"/>
        <family val="2"/>
      </rPr>
      <t xml:space="preserve">QUE  INCLUYE:  CAMBIAR ALTERNADOR: QUE INCLUYE DESMONTE DE ALTERNADOR, DESCONEXION  ELECTRICA,  BANDAS,  ROTOR,  ESTATOR, REGULADOR,   CARBONES,   BALEROS,   POLEA,   PUENTE RECTIFICADOR O DE DIODOS, SEMI CARCASAS, ANILLOS ROZANTES,   VENTILADOR,   BASES   PARA   COLOCACIÓN, SUMINISTRO     Y     COLOCACION     DE     ALTERNADOR,
</t>
    </r>
    <r>
      <rPr>
        <sz val="8"/>
        <rFont val="Tahoma"/>
        <family val="2"/>
      </rPr>
      <t>CONEXIONES, AJUSTES, LIMPIEZA GENERAL Y TODA PIEZA NECESARIA PARA SU BUEN FUNCIONAMIENTO.</t>
    </r>
  </si>
  <si>
    <r>
      <rPr>
        <b/>
        <sz val="8"/>
        <rFont val="Tahoma"/>
        <family val="2"/>
      </rPr>
      <t xml:space="preserve">MOTOR DE VENTILADOR </t>
    </r>
    <r>
      <rPr>
        <sz val="9"/>
        <rFont val="Tahoma"/>
        <family val="2"/>
      </rPr>
      <t xml:space="preserve">(PZA)  </t>
    </r>
    <r>
      <rPr>
        <sz val="8"/>
        <rFont val="Tahoma"/>
        <family val="2"/>
      </rPr>
      <t>INCLUYE:   DESMONTE DE           TOLBAS,           INSTALACION           ELECTRICA, MOTOVENTILADOR,  LIMPIEZA  EN  GENERAL,  REVISION  Y REPARACION DE INSTALACION ELECTRICA, SUMINISTRO Y COLOCACION  DE  MOTOVENTILADOR,  COLOCACION  DE INSTLACION    ELECTRINICA,    TODAS    LAS    PIEZAS    Y REFACCIONES  DESMONTADAS,  MATERIALES  NECESARIO PARA   EL   SERVICIO,   VERIFICACION   DEL   CORRECTO FUNCIONAMIENTO,   TODO   LO   NECESARIO   PARA   SU CORRECTO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</si>
  <si>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</si>
  <si>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</si>
  <si>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t>__________________________</t>
  </si>
  <si>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</si>
  <si>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CAMBIO    DE    BOBINA    CENTRAL    </t>
    </r>
    <r>
      <rPr>
        <sz val="8"/>
        <rFont val="Tahoma"/>
        <family val="2"/>
      </rPr>
      <t>QUE    INCLUYE: DESCONEXION   DE   CABLE   DE   BUJIA,  DESMONTE   DE BOBINA,   SUMISNTRO   Y   COLOCACION   DE   BOBINA CENTRAL, ASI COMO MATERIALES NECESARIO PARA SU INSTALACION,  VERIFICACION  DE  INSTALACION  Y  DE TODO LO NECESARIO PARA SU BUEN FUNCIONAMIENTO.</t>
    </r>
  </si>
  <si>
    <r>
      <rPr>
        <b/>
        <sz val="10"/>
        <rFont val="Tahoma"/>
        <family val="2"/>
      </rPr>
      <t>E509</t>
    </r>
  </si>
  <si>
    <r>
      <rPr>
        <sz val="9"/>
        <rFont val="Tahoma"/>
        <family val="2"/>
      </rPr>
      <t>RAM CLUB WAGON PANEL AUTOMATICA</t>
    </r>
  </si>
  <si>
    <r>
      <rPr>
        <b/>
        <sz val="8"/>
        <rFont val="Tahoma"/>
        <family val="2"/>
      </rPr>
      <t xml:space="preserve">BOMBA   DE   GASOLINA   COMPLETA   </t>
    </r>
    <r>
      <rPr>
        <b/>
        <sz val="9"/>
        <rFont val="Tahoma"/>
        <family val="2"/>
      </rPr>
      <t>(</t>
    </r>
    <r>
      <rPr>
        <sz val="9"/>
        <rFont val="Tahoma"/>
        <family val="2"/>
      </rPr>
      <t>PZA)</t>
    </r>
    <r>
      <rPr>
        <sz val="8"/>
        <rFont val="Tahoma"/>
        <family val="2"/>
      </rPr>
      <t xml:space="preserve">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t>
    </r>
    <r>
      <rPr>
        <sz val="8"/>
        <rFont val="Tahoma"/>
        <family val="2"/>
      </rPr>
      <t>FUNCIONAMIENTO.</t>
    </r>
  </si>
  <si>
    <r>
      <rPr>
        <b/>
        <sz val="8"/>
        <rFont val="Tahoma"/>
        <family val="2"/>
      </rPr>
      <t xml:space="preserve">CAMBIO    DE    BOBINA    CENTRAL    </t>
    </r>
    <r>
      <rPr>
        <sz val="8"/>
        <rFont val="Tahoma"/>
        <family val="2"/>
      </rPr>
      <t xml:space="preserve">QUE    INCLUYE: DESCONEXION DE CABLE DE BUJIA, DESMONTE DE BOBINA, SUMISNTRO  Y  COLOCACION  DE  BOBINA  CENTRAL,  ASI COMO  MATERIALES  NECESARIO  PARA  SU  INSTALACION, VERIFICACION DE INSTALACION Y DE TODO LO NECESARIO
</t>
    </r>
    <r>
      <rPr>
        <sz val="8"/>
        <rFont val="Tahoma"/>
        <family val="2"/>
      </rPr>
      <t>PARA SU BUEN FUNCIONAMIENTO.</t>
    </r>
  </si>
  <si>
    <r>
      <rPr>
        <sz val="8"/>
        <rFont val="Tahoma"/>
        <family val="2"/>
      </rPr>
      <t>LA SUSTITUCIÓN DE REFACCIONES EN EL MANTENIMIENTO CORRECTIVO DEBERÁ CONTAR CON PREVIA AUTORIZACIÓN DEL INSTITUTO.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</si>
  <si>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 xml:space="preserve">AUTOMÁTICO, HORQUILLA, TAPA LATERAL, COLOCACION DE INSTALACION ELECTRICA, TODAS LAS PIEZAS, REFACCIONES Y MATERIALES NECESARIOS PARA LA REALIZACION DEL SERVICIO, TODO LO NECESARIO    PARA    SU    CORRECTO    FUNCIONAMIENTO.
</t>
    </r>
    <r>
      <rPr>
        <sz val="8"/>
        <rFont val="Tahoma"/>
        <family val="2"/>
      </rPr>
      <t>VERIFICACION DEL CORRECTO ENCENDIDO DEL MOTOR DE LA UNIDAD.</t>
    </r>
  </si>
  <si>
    <r>
      <rPr>
        <b/>
        <sz val="8"/>
        <rFont val="Tahoma"/>
        <family val="2"/>
      </rPr>
      <t xml:space="preserve">DISTIBUIDOR  COMPLETO:  </t>
    </r>
    <r>
      <rPr>
        <sz val="8"/>
        <rFont val="Tahoma"/>
        <family val="2"/>
      </rPr>
      <t>INCLUYE  DESMONTAR  PIEZA USADA  Y  MONTAR  PIEZA  NUEVA,  MATARIALES  Y  TODO  LO NECESARIO PARA EL BUEN FUNCIONAMIENTO.</t>
    </r>
  </si>
  <si>
    <r>
      <rPr>
        <b/>
        <sz val="8"/>
        <rFont val="Tahoma"/>
        <family val="2"/>
      </rPr>
      <t xml:space="preserve">JUEGO   DE   CABLES   DE   BUJIAS:   </t>
    </r>
    <r>
      <rPr>
        <sz val="8"/>
        <rFont val="Tahoma"/>
        <family val="2"/>
      </rPr>
      <t>INCLUYE   DESMONTAR PIEZAS  USADAS  Y  MONTAR  PIEZAS  NUEVAS,  MATARIALES  Y TODO LO NECESARIO PARA EL BUEN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</si>
  <si>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</si>
  <si>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r>
      <rPr>
        <b/>
        <sz val="8"/>
        <rFont val="Tahoma"/>
        <family val="2"/>
      </rPr>
      <t>IMPORTE  TOTAL, POR VEHÍCULO SIN I.V.A</t>
    </r>
  </si>
  <si>
    <r>
      <t>NOMBRE O RAZÓN SOCIAL       _</t>
    </r>
    <r>
      <rPr>
        <u/>
        <sz val="8"/>
        <rFont val="Tahoma"/>
        <family val="2"/>
      </rPr>
      <t>      _                                                                 </t>
    </r>
  </si>
  <si>
    <t xml:space="preserve">DOMICILIO                                </t>
  </si>
  <si>
    <r>
      <t xml:space="preserve">LOCALIDAD                                </t>
    </r>
    <r>
      <rPr>
        <u/>
        <sz val="8"/>
        <rFont val="Tahoma"/>
        <family val="2"/>
      </rPr>
      <t>                                                                                    </t>
    </r>
  </si>
  <si>
    <r>
      <t xml:space="preserve">TELEFONO                                 </t>
    </r>
    <r>
      <rPr>
        <u/>
        <sz val="8"/>
        <rFont val="Tahoma"/>
        <family val="2"/>
      </rPr>
      <t>                                                                         </t>
    </r>
  </si>
  <si>
    <r>
      <t>_________</t>
    </r>
    <r>
      <rPr>
        <u/>
        <sz val="10"/>
        <rFont val="Tahoma"/>
        <family val="2"/>
      </rPr>
      <t>________</t>
    </r>
  </si>
  <si>
    <r>
      <t xml:space="preserve">NOMBRE O RAZÓN SOCIAL          </t>
    </r>
    <r>
      <rPr>
        <u/>
        <sz val="8"/>
        <rFont val="Tahoma"/>
        <family val="2"/>
      </rPr>
      <t>                                                              </t>
    </r>
  </si>
  <si>
    <r>
      <t xml:space="preserve">DOMICILIO                                </t>
    </r>
    <r>
      <rPr>
        <u/>
        <sz val="8"/>
        <rFont val="Tahoma"/>
        <family val="2"/>
      </rPr>
      <t xml:space="preserve">          </t>
    </r>
  </si>
  <si>
    <r>
      <t xml:space="preserve">TELEFONO                                 </t>
    </r>
    <r>
      <rPr>
        <u/>
        <sz val="8"/>
        <rFont val="Tahoma"/>
        <family val="2"/>
      </rPr>
      <t>                                                                          </t>
    </r>
  </si>
  <si>
    <r>
      <t xml:space="preserve">NOMBRE O RAZÓN SOCIAL          </t>
    </r>
    <r>
      <rPr>
        <u/>
        <sz val="8"/>
        <rFont val="Tahoma"/>
        <family val="2"/>
      </rPr>
      <t>                                                                 </t>
    </r>
  </si>
  <si>
    <r>
      <t xml:space="preserve">LOCALIDAD                                </t>
    </r>
    <r>
      <rPr>
        <u/>
        <sz val="8"/>
        <rFont val="Tahoma"/>
        <family val="2"/>
      </rPr>
      <t>                                                                                  </t>
    </r>
  </si>
  <si>
    <r>
      <t xml:space="preserve">TELEFONO                                 </t>
    </r>
    <r>
      <rPr>
        <u/>
        <sz val="8"/>
        <rFont val="Tahoma"/>
        <family val="2"/>
      </rPr>
      <t>                                                                           </t>
    </r>
  </si>
  <si>
    <r>
      <t>__________</t>
    </r>
    <r>
      <rPr>
        <u/>
        <sz val="10"/>
        <rFont val="Tahoma"/>
        <family val="2"/>
      </rPr>
      <t>__________</t>
    </r>
  </si>
  <si>
    <r>
      <t xml:space="preserve">NOMBRE O RAZÓN SOCIAL          </t>
    </r>
    <r>
      <rPr>
        <u/>
        <sz val="8"/>
        <rFont val="Tahoma"/>
        <family val="2"/>
      </rPr>
      <t>                                                                    </t>
    </r>
  </si>
  <si>
    <r>
      <t xml:space="preserve">LOCALIDAD                                </t>
    </r>
    <r>
      <rPr>
        <u/>
        <sz val="8"/>
        <rFont val="Tahoma"/>
        <family val="2"/>
      </rPr>
      <t>                                                                                      </t>
    </r>
  </si>
  <si>
    <r>
      <t>__________</t>
    </r>
    <r>
      <rPr>
        <u/>
        <sz val="10"/>
        <rFont val="Tahoma"/>
        <family val="2"/>
      </rPr>
      <t>_________</t>
    </r>
  </si>
  <si>
    <r>
      <t xml:space="preserve">NOMBRE O RAZÓN SOCIAL          </t>
    </r>
    <r>
      <rPr>
        <u/>
        <sz val="8"/>
        <rFont val="Tahoma"/>
        <family val="2"/>
      </rPr>
      <t>                                                                     </t>
    </r>
  </si>
  <si>
    <r>
      <t xml:space="preserve">DOMICILIO                                </t>
    </r>
    <r>
      <rPr>
        <u/>
        <sz val="8"/>
        <rFont val="Tahoma"/>
        <family val="2"/>
      </rPr>
      <t>        </t>
    </r>
  </si>
  <si>
    <r>
      <t xml:space="preserve">TELEFONO                                 </t>
    </r>
    <r>
      <rPr>
        <u/>
        <sz val="8"/>
        <rFont val="Tahoma"/>
        <family val="2"/>
      </rPr>
      <t>                                                                        </t>
    </r>
  </si>
  <si>
    <r>
      <t xml:space="preserve">LOCALIDAD                                </t>
    </r>
    <r>
      <rPr>
        <u/>
        <sz val="8"/>
        <rFont val="Tahoma"/>
        <family val="2"/>
      </rPr>
      <t>                                                                                     </t>
    </r>
  </si>
  <si>
    <r>
      <t xml:space="preserve">NOMBRE O RAZÓN SOCIAL          </t>
    </r>
    <r>
      <rPr>
        <u/>
        <sz val="8"/>
        <rFont val="Tahoma"/>
        <family val="2"/>
      </rPr>
      <t>                                                                   </t>
    </r>
  </si>
  <si>
    <r>
      <t>_________</t>
    </r>
    <r>
      <rPr>
        <u/>
        <sz val="10"/>
        <rFont val="Tahoma"/>
        <family val="2"/>
      </rPr>
      <t>__________</t>
    </r>
  </si>
  <si>
    <r>
      <t xml:space="preserve">LOCALIDAD                                </t>
    </r>
    <r>
      <rPr>
        <u/>
        <sz val="8"/>
        <rFont val="Tahoma"/>
        <family val="2"/>
      </rPr>
      <t>                                                                                     </t>
    </r>
  </si>
  <si>
    <r>
      <t xml:space="preserve">LOCALIDAD                                </t>
    </r>
    <r>
      <rPr>
        <u/>
        <sz val="8"/>
        <rFont val="Tahoma"/>
        <family val="2"/>
      </rPr>
      <t>                                                                                 </t>
    </r>
  </si>
  <si>
    <r>
      <t xml:space="preserve">DOMICILIO                                </t>
    </r>
    <r>
      <rPr>
        <u/>
        <sz val="8"/>
        <rFont val="Tahoma"/>
        <family val="2"/>
      </rPr>
      <t xml:space="preserve">         </t>
    </r>
  </si>
  <si>
    <r>
      <t xml:space="preserve">DOMICILIO                                </t>
    </r>
    <r>
      <rPr>
        <u/>
        <sz val="8"/>
        <rFont val="Tahoma"/>
        <family val="2"/>
      </rPr>
      <t>         </t>
    </r>
  </si>
  <si>
    <r>
      <t xml:space="preserve">LOCALIDAD                                </t>
    </r>
    <r>
      <rPr>
        <u/>
        <sz val="8"/>
        <rFont val="Tahoma"/>
        <family val="2"/>
      </rPr>
      <t>                                                                               </t>
    </r>
  </si>
  <si>
    <r>
      <t xml:space="preserve">LICITACION PUBLICA NACIONAL ELECTRONICA NUM    </t>
    </r>
    <r>
      <rPr>
        <u/>
        <sz val="8"/>
        <rFont val="Tahoma"/>
        <family val="2"/>
      </rPr>
      <t>    </t>
    </r>
  </si>
  <si>
    <r>
      <t xml:space="preserve">LICITACION PUBLICA NACIONAL ELECTRONICA NUM    </t>
    </r>
    <r>
      <rPr>
        <u/>
        <sz val="8"/>
        <rFont val="Tahoma"/>
        <family val="2"/>
      </rPr>
      <t>        </t>
    </r>
  </si>
  <si>
    <r>
      <t xml:space="preserve">NOMBRE O RAZÓN SOCIAL          </t>
    </r>
    <r>
      <rPr>
        <u/>
        <sz val="8"/>
        <rFont val="Tahoma"/>
        <family val="2"/>
      </rPr>
      <t>                                                                         </t>
    </r>
  </si>
  <si>
    <r>
      <t xml:space="preserve">DOMICILIO                                </t>
    </r>
    <r>
      <rPr>
        <u/>
        <sz val="8"/>
        <rFont val="Tahoma"/>
        <family val="2"/>
      </rPr>
      <t xml:space="preserve">        </t>
    </r>
  </si>
  <si>
    <r>
      <t>________</t>
    </r>
    <r>
      <rPr>
        <u/>
        <sz val="10"/>
        <rFont val="Tahoma"/>
        <family val="2"/>
      </rPr>
      <t>_________</t>
    </r>
  </si>
  <si>
    <r>
      <t xml:space="preserve">NOMBRE O RAZÓN SOCIAL          </t>
    </r>
    <r>
      <rPr>
        <u/>
        <sz val="8"/>
        <rFont val="Tahoma"/>
        <family val="2"/>
      </rPr>
      <t>                                                                        </t>
    </r>
  </si>
  <si>
    <r>
      <t xml:space="preserve">NOMBRE O RAZÓN SOCIAL          </t>
    </r>
    <r>
      <rPr>
        <u/>
        <sz val="8"/>
        <rFont val="Tahoma"/>
        <family val="2"/>
      </rPr>
      <t>                                                                      </t>
    </r>
  </si>
  <si>
    <r>
      <t>_________</t>
    </r>
    <r>
      <rPr>
        <u/>
        <sz val="10"/>
        <rFont val="Tahoma"/>
        <family val="2"/>
      </rPr>
      <t>_________</t>
    </r>
  </si>
  <si>
    <r>
      <t>__________</t>
    </r>
    <r>
      <rPr>
        <u/>
        <sz val="10"/>
        <rFont val="Tahoma"/>
        <family val="2"/>
      </rPr>
      <t>________</t>
    </r>
  </si>
  <si>
    <r>
      <t xml:space="preserve">TELEFONO                                 </t>
    </r>
    <r>
      <rPr>
        <u/>
        <sz val="8"/>
        <rFont val="Tahoma"/>
        <family val="2"/>
      </rPr>
      <t>                                                                      </t>
    </r>
  </si>
  <si>
    <r>
      <t xml:space="preserve">NOMBRE O RAZÓN SOCIAL          </t>
    </r>
    <r>
      <rPr>
        <u/>
        <sz val="8"/>
        <rFont val="Tahoma"/>
        <family val="2"/>
      </rPr>
      <t>                                                                       </t>
    </r>
  </si>
  <si>
    <r>
      <t xml:space="preserve">TELEFONO                                 </t>
    </r>
    <r>
      <rPr>
        <u/>
        <sz val="8"/>
        <rFont val="Tahoma"/>
        <family val="2"/>
      </rPr>
      <t>                                                                       </t>
    </r>
  </si>
  <si>
    <r>
      <t xml:space="preserve">LOCALIDAD                                </t>
    </r>
    <r>
      <rPr>
        <u/>
        <sz val="8"/>
        <rFont val="Tahoma"/>
        <family val="2"/>
      </rPr>
      <t>                                                                              </t>
    </r>
  </si>
  <si>
    <r>
      <t xml:space="preserve">TELEFONO                                 </t>
    </r>
    <r>
      <rPr>
        <u/>
        <sz val="8"/>
        <rFont val="Tahoma"/>
        <family val="2"/>
      </rPr>
      <t>                                                                     </t>
    </r>
  </si>
  <si>
    <r>
      <t xml:space="preserve">LOCALIDAD                                </t>
    </r>
    <r>
      <rPr>
        <u/>
        <sz val="8"/>
        <rFont val="Tahoma"/>
        <family val="2"/>
      </rPr>
      <t>                                                                                   </t>
    </r>
  </si>
  <si>
    <t>TELEFONO                                 _____________________________</t>
  </si>
  <si>
    <r>
      <t xml:space="preserve">NOMBRE O RAZÓN SOCIAL       </t>
    </r>
    <r>
      <rPr>
        <u/>
        <sz val="8"/>
        <rFont val="Tahoma"/>
        <family val="2"/>
      </rPr>
      <t>                                       </t>
    </r>
  </si>
  <si>
    <t>JUEGO DE AMORTIGUADORES DELANTEROS</t>
  </si>
  <si>
    <t>JUEGO DE AMORTIGUADORES TRASEROS</t>
  </si>
  <si>
    <r>
      <rPr>
        <b/>
        <sz val="9"/>
        <rFont val="Tahoma"/>
        <family val="2"/>
      </rPr>
      <t>SUMA TOTAL DE LOS 13 CONCEPTOS POR VEHICULO SIN IVA</t>
    </r>
    <r>
      <rPr>
        <sz val="9"/>
        <rFont val="Tahoma"/>
        <family val="2"/>
      </rPr>
      <t>:</t>
    </r>
  </si>
  <si>
    <t>____________________</t>
  </si>
  <si>
    <t>1454, 1456, 1457, 1465</t>
  </si>
  <si>
    <t>TRANSIT VAN 3 PUERTAS
AMBULANCIA ESTANDAR</t>
  </si>
  <si>
    <r>
      <rPr>
        <sz val="9"/>
        <rFont val="Tahoma"/>
        <family val="2"/>
      </rPr>
      <t>TRANSIT VAN 3 PUERTAS
AMBULANCIA ESTANDAR</t>
    </r>
  </si>
  <si>
    <t xml:space="preserve">PICK UP ESTANDAR </t>
  </si>
  <si>
    <t>BUJES DE HORQUILLA SUPERIOR</t>
  </si>
  <si>
    <t xml:space="preserve">BIELETAS DE DIRECCION </t>
  </si>
  <si>
    <t>SUMA  SIN I.V.A</t>
  </si>
  <si>
    <t>2121, 2122,2123</t>
  </si>
  <si>
    <t xml:space="preserve">CHEVY ESTANDAR </t>
  </si>
  <si>
    <r>
      <t xml:space="preserve">LOCALIDAD                                </t>
    </r>
    <r>
      <rPr>
        <u/>
        <sz val="8"/>
        <rFont val="Tahoma"/>
        <family val="2"/>
      </rPr>
      <t>                                                                                    </t>
    </r>
  </si>
  <si>
    <t xml:space="preserve">DIESEL </t>
  </si>
  <si>
    <t xml:space="preserve">KODIAK ESTANDAR </t>
  </si>
  <si>
    <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GOMAS DE BARRA ESTABILIZADORA, MAZAS, BALEROS, MAZA- 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GOMAS DE BARRA ESTABILIZADORA, VIELETAS, BALEROS, MAZA BALERO, MAZAS, TODAS LAS PIEZAS DAÑADAS DE SUSPENSION DELANTERA Y TRASERA, DIRECCION, </t>
    </r>
    <r>
      <rPr>
        <b/>
        <sz val="8"/>
        <rFont val="Tahoma"/>
        <family val="2"/>
      </rPr>
      <t>TODO LO NECESARIO PARA LA REALIZACION DEL SERVICIO Y SU BUEN FUNCIONAMIENTO</t>
    </r>
  </si>
  <si>
    <t>AMORTIGUADOR DELANTERO</t>
  </si>
  <si>
    <t>92318, 92335, 92336,
92461</t>
  </si>
  <si>
    <t xml:space="preserve">92727, 92822, 92987,92991, 92999,92823.
</t>
  </si>
  <si>
    <r>
      <t xml:space="preserve">MANO DE OBRA  </t>
    </r>
    <r>
      <rPr>
        <b/>
        <sz val="8"/>
        <rFont val="Tahoma"/>
        <family val="2"/>
      </rPr>
      <t xml:space="preserve">POR REVISIÓN DE: </t>
    </r>
    <r>
      <rPr>
        <sz val="8"/>
        <rFont val="Tahoma"/>
        <family val="2"/>
      </rPr>
      <t xml:space="preserve">TREN DELANTERO,AMORTIGUADORES DELANTEROS Y TRASEROS, BOMBA DE  DIRECCION,  CAJA  DE  DIRECCION,  BASE  DE  AMORTIGUADORES  DELANTEROS  Y  TRASEROS,  GOMAS  DE AMORTIGUADORES   DELANTEROS   Y   TRASEROS,   TORNILLOS   ESTABILIZADORES,   GOMAS   DE   BARRA ESTABILIZADORA, MAZAS, BALEROS, MAZA-BALEROS TRASEROS Y DELANTEROS BIELETAS, GOMAS DE REBOTE, RESORTES,ESTADO FISICO DE MUELLES, PERCHAS, TORNILLOS DE CENTRO, DIRECCIÓN   Y SUSPENSIÓN EN GENERAL, FUGAS DE LIQUIDO DE DIRECCION HIDRAULICA, FUGAS DE GRASA EN SUSPENSION, CUBIERTAS DE PIEZAS  EN  GENERAL  </t>
    </r>
    <r>
      <rPr>
        <b/>
        <sz val="8"/>
        <rFont val="Tahoma"/>
        <family val="2"/>
      </rPr>
      <t>Y  CAMBIO  DE</t>
    </r>
    <r>
      <rPr>
        <sz val="8"/>
        <rFont val="Tahoma"/>
        <family val="2"/>
      </rPr>
      <t>:  AMORTIGUADORES  DELANTEROS  Y  TRASEROS  (</t>
    </r>
    <r>
      <rPr>
        <b/>
        <sz val="8"/>
        <rFont val="Tahoma"/>
        <family val="2"/>
      </rPr>
      <t>EN  CASO  DE  SER NECESARIO</t>
    </r>
    <r>
      <rPr>
        <sz val="8"/>
        <rFont val="Tahoma"/>
        <family val="2"/>
      </rPr>
      <t xml:space="preserve">), TORNILLOS DE CENTRO, TORNILLOS ESTABILIZADORES, GOMAS DE BARRA ESTABILIZADORA, VIELETAS,  BALEROS,  MAZA  BALERO,  MAZAS,  TODAS  LAS  PIEZAS  DAÑADAS  DE  SUSPENSION  DELANTERA  Y
TRASERA,  DIRECCION,  </t>
    </r>
    <r>
      <rPr>
        <b/>
        <sz val="8"/>
        <rFont val="Tahoma"/>
        <family val="2"/>
      </rPr>
      <t>TODO  LO  NECESARIO  PARA  LA  REALIZACION  DEL  SERVICIO  Y  SU  BUEN FUNCIONAMIENTO</t>
    </r>
  </si>
  <si>
    <r>
      <rPr>
        <b/>
        <sz val="8"/>
        <rFont val="Tahoma"/>
        <family val="2"/>
      </rPr>
      <t xml:space="preserve">BALANCEO  POR  CADA  LLANTA  </t>
    </r>
    <r>
      <rPr>
        <sz val="8"/>
        <rFont val="Tahoma"/>
        <family val="2"/>
      </rPr>
      <t xml:space="preserve">QUE  INCLUYE:  INGRESAR  LA  UNIDAD  PARA  SU  BALANCEO  DEL  CUAL  SE DESMONTAN LOS NEUMATICOS, SE VERIFICA EL RODADO, EN UN EQUIPO DISEÑADO PARA REALIZAR ESTE SERVICIO SUMINISTRANDO Y COLOCANDO PLOMO AL RIN PARA QUE REALICE UN RODADO CORRECTO PARA EVITAR  LAS VIBRACIONES Y DESGASTES EN LOS NEUMATICOS.Y   </t>
    </r>
    <r>
      <rPr>
        <b/>
        <sz val="8"/>
        <rFont val="Tahoma"/>
        <family val="2"/>
      </rPr>
      <t>TODO LO NECESARIO PARA SU BUEN FUNCIONAMIENTO</t>
    </r>
  </si>
  <si>
    <r>
      <rPr>
        <b/>
        <sz val="9"/>
        <rFont val="Tahoma"/>
        <family val="2"/>
      </rPr>
      <t>SUMA TOTAL DE LOS 16 CONCEPTOS POR VEHICULO SIN IVA</t>
    </r>
    <r>
      <rPr>
        <sz val="9"/>
        <rFont val="Tahoma"/>
        <family val="2"/>
      </rPr>
      <t>:</t>
    </r>
  </si>
  <si>
    <t>D934, D922, D935</t>
  </si>
  <si>
    <r>
      <rPr>
        <sz val="9"/>
        <rFont val="Tahoma"/>
        <family val="2"/>
      </rPr>
      <t>EXPRESS VAN
AUTOMATICA</t>
    </r>
  </si>
  <si>
    <t>LA SUSTITUCIÓN DE REFACCIONES EN EL MANTENIMIENTO CORRECTIVO Y/O SERVICIOS ADICIONALES DEBERÁ   CONTAR   CON   DIAGNOSTICO   Y   RECOMENDACIÓN   DE   REPARACION;   PARA   SU   PREVIA AUTORIZACIÓN DEL INSTITUTO.</t>
  </si>
  <si>
    <t>ROTULA SUPERIOR (PZA)</t>
  </si>
  <si>
    <t>ROTULA INFERIOR (PZA)</t>
  </si>
  <si>
    <t>BRAZO PITMAN (PZA)</t>
  </si>
  <si>
    <t>BUJES DE HORQUILLA SUPERIOR (PZA)</t>
  </si>
  <si>
    <t>TORNILLOS ESTABILIZADORES (PZA)</t>
  </si>
  <si>
    <t>BALERO DE MAZA DELANTERA (PZA)</t>
  </si>
  <si>
    <t>DURANGO TRANSMISION AUTOMATICA</t>
  </si>
  <si>
    <r>
      <t>NOMBRE O RAZÓN SOCIAL       _</t>
    </r>
    <r>
      <rPr>
        <u/>
        <sz val="8"/>
        <rFont val="Tahoma"/>
        <family val="2"/>
      </rPr>
      <t>      _                                                                  </t>
    </r>
  </si>
  <si>
    <t>0876, 0878, 0874,0884, 0877</t>
  </si>
  <si>
    <t>RAM W2500
ESTANDAR</t>
  </si>
  <si>
    <t>DODGE CHRYSLER</t>
  </si>
  <si>
    <r>
      <rPr>
        <sz val="9"/>
        <rFont val="Tahoma"/>
        <family val="2"/>
      </rPr>
      <t>CHASIS CABINA
ESTANDAR</t>
    </r>
  </si>
  <si>
    <t>LA SUSTITUCIÓN DE REFACCIONES EN EL MANTENIMIENTO CORRECTIVO Y/O SERVICIOS ADICIONALES DEBERÁ CONTAR  CON  DIAGNOSTICO  Y  RECOMENDACIÓN  DE  REPARACION;  PARA  SU  PREVIA  AUTORIZACIÓN  DEL INSTITUTO.</t>
  </si>
  <si>
    <r>
      <rPr>
        <b/>
        <sz val="8"/>
        <rFont val="Tahoma"/>
        <family val="2"/>
      </rPr>
      <t>ALINEACIÓN</t>
    </r>
    <r>
      <rPr>
        <sz val="8"/>
        <rFont val="Tahoma"/>
        <family val="2"/>
      </rPr>
      <t xml:space="preserve">: QUE INCLUYE: INGRESAR LA UNIDAD PARA SU ALINEACION EN LOS DIFERENTES EQUIPOS  QUE  REALIZAN  ESTA  ACTIVIDAD  EN  EL  CUAL  SE  AJUSTAN  LOS  ANGULOS  DE  LOS NEUMATICOS  PARA  MANTENERLAS  PERPENDICULARES  AL  SUELO  Y  PARALELAS  ENTRE  SI. VERIFICANDO ALINEACION, AJUSTES, CALIBRACION Y </t>
    </r>
    <r>
      <rPr>
        <b/>
        <sz val="8"/>
        <rFont val="Tahoma"/>
        <family val="2"/>
      </rPr>
      <t>TODO LO NECESARIO PARA SU BUEN
FUNCIONAMIENTO</t>
    </r>
  </si>
  <si>
    <t>AMORTIGUADOR DELANTERO (JGO)</t>
  </si>
  <si>
    <t xml:space="preserve">GASOLINA </t>
  </si>
  <si>
    <t>1444, 1445,
1450, 1391, 1443, 1447, 1393, 1401, 1448, 1449, 1451</t>
  </si>
  <si>
    <t xml:space="preserve"> </t>
  </si>
  <si>
    <r>
      <t xml:space="preserve">R.F.C. </t>
    </r>
    <r>
      <rPr>
        <u/>
        <sz val="8"/>
        <rFont val="Tahoma"/>
        <family val="2"/>
      </rPr>
      <t>         </t>
    </r>
  </si>
  <si>
    <r>
      <t xml:space="preserve">DOMICILIO                                </t>
    </r>
    <r>
      <rPr>
        <u/>
        <sz val="8"/>
        <rFont val="Tahoma"/>
        <family val="2"/>
      </rPr>
      <t xml:space="preserve">                                                                           </t>
    </r>
  </si>
  <si>
    <r>
      <t xml:space="preserve">LOCALIDAD                                </t>
    </r>
    <r>
      <rPr>
        <u/>
        <sz val="8"/>
        <rFont val="Tahoma"/>
        <family val="2"/>
      </rPr>
      <t>         </t>
    </r>
    <r>
      <rPr>
        <u/>
        <sz val="8"/>
        <rFont val="Tahoma"/>
        <family val="2"/>
      </rPr>
      <t xml:space="preserve">                                                                             </t>
    </r>
  </si>
  <si>
    <r>
      <t xml:space="preserve">FECHA </t>
    </r>
    <r>
      <rPr>
        <u/>
        <sz val="8"/>
        <rFont val="Tahoma"/>
        <family val="2"/>
      </rPr>
      <t>          </t>
    </r>
  </si>
  <si>
    <r>
      <t xml:space="preserve">R.F.C. </t>
    </r>
    <r>
      <rPr>
        <u/>
        <sz val="8"/>
        <rFont val="Tahoma"/>
        <family val="2"/>
      </rPr>
      <t>      </t>
    </r>
  </si>
  <si>
    <r>
      <t xml:space="preserve">FECHA </t>
    </r>
    <r>
      <rPr>
        <u/>
        <sz val="8"/>
        <rFont val="Tahoma"/>
        <family val="2"/>
      </rPr>
      <t>        </t>
    </r>
  </si>
  <si>
    <r>
      <t xml:space="preserve">R.F.C. </t>
    </r>
    <r>
      <rPr>
        <u/>
        <sz val="8"/>
        <rFont val="Tahoma"/>
        <family val="2"/>
      </rPr>
      <t>    </t>
    </r>
  </si>
  <si>
    <r>
      <t xml:space="preserve">FECHA </t>
    </r>
    <r>
      <rPr>
        <u/>
        <sz val="8"/>
        <rFont val="Tahoma"/>
        <family val="2"/>
      </rPr>
      <t>         </t>
    </r>
  </si>
  <si>
    <r>
      <rPr>
        <b/>
        <sz val="8"/>
        <rFont val="Tahoma"/>
        <family val="2"/>
      </rPr>
      <t xml:space="preserve">MOTOR COMPLETO </t>
    </r>
    <r>
      <rPr>
        <sz val="8"/>
        <rFont val="Tahoma"/>
        <family val="2"/>
      </rPr>
      <t xml:space="preserve">(MONOBOCK Y CABEZA)  QUE INCLUYE: DESMONTE Y LIMPIEZA DE CUERPO DE ACELERACION, BUJIAS, MULTIPLE DE ESCAPE Y ADMISION , CULATA, BLOQUE, CARTER, ARBOL DE LEVAS, VALVULAS, PISTONES, CILINDROS
</t>
    </r>
    <r>
      <rPr>
        <sz val="8"/>
        <rFont val="Tahoma"/>
        <family val="2"/>
      </rPr>
      <t>,CIGUEÑAL,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t>
    </r>
    <r>
      <rPr>
        <sz val="8"/>
        <rFont val="Tahoma"/>
        <family val="2"/>
      </rPr>
      <t>PARA SU BUEN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</si>
  <si>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</si>
  <si>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BOMBA DE CLUTCH </t>
    </r>
    <r>
      <rPr>
        <sz val="8"/>
        <rFont val="Tahoma"/>
        <family val="2"/>
      </rPr>
      <t>INCLUYE: DRENADO DE LIQUIDO DE DE CLUTCH, DESCONECTAR INSTALACION HIDRAULICA DE CLUTCH, DESMONTE DE BOMBA DE CLUTCH, SUMINISTRO E INTALACION DE BOMBA DE CLUTCH Y LIQUIDO, CONECCION DE INSTALACION HIDRALULICA DE CLUTCH, PURGADO Y VERIFICACION DEL CORRECTO SELLADO DE SISTEMA HIDRAULICO DE CLUTCH, CALIBRACION DE CLUTCH, MATERIALES NECESARIOS PARA LA REALIZACION DEL SERVICIO,</t>
    </r>
    <r>
      <rPr>
        <sz val="8"/>
        <rFont val="Tahoma"/>
        <family val="2"/>
      </rPr>
      <t>TODO LO NECESARIO PARA EL CORRECTO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</si>
  <si>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t>
    </r>
    <r>
      <rPr>
        <sz val="8"/>
        <color rgb="FF000000"/>
        <rFont val="Tahoma"/>
        <family val="2"/>
      </rPr>
      <t xml:space="preserv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</si>
  <si>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BOMBA DE FRENOS QUE INCLUYE</t>
    </r>
    <r>
      <rPr>
        <sz val="8"/>
        <rFont val="Tahoma"/>
        <family val="2"/>
      </rPr>
      <t>: DESMONTE Y DESCONEXION DE ADITAMENTOS DE INSTALACION DE BOMBA, SUMINSITRO, COLOCACION DE REFACCION, ASI COMO TODOS LOS MATERIALES NECESARIO PARA SU INSTALACION, VERIFICAR SU DESEMPEÑO Y TODO LO NECESARIO PARA TODO SU BUEN FUNCIONAMIENTO.</t>
    </r>
  </si>
  <si>
    <r>
      <rPr>
        <b/>
        <sz val="8"/>
        <rFont val="Tahoma"/>
        <family val="2"/>
      </rPr>
      <t xml:space="preserve">CRUZETAS (PZA) </t>
    </r>
    <r>
      <rPr>
        <sz val="8"/>
        <rFont val="Tahoma"/>
        <family val="2"/>
      </rPr>
      <t>QUE INCLUYE: DESMONTAJE DE FRECHA CARDAN, RETIRO DE CRUZETA, LIMPIEZA, SIMINISTRO, COLOCACION DE REFACCION ASI COMO DE MATERIALES PARA SU CORRECTA INSTALACION, VERIFICACION DE SU MONTAJE Y DE TODO LO NECESARIO PARA SU BUEN FUCNIONAMIENTO.</t>
    </r>
  </si>
  <si>
    <r>
      <rPr>
        <b/>
        <sz val="8"/>
        <rFont val="Tahoma"/>
        <family val="2"/>
      </rPr>
      <t xml:space="preserve">COMPRESOR DE AIRE ACONDICIONADO INCLUYE: </t>
    </r>
    <r>
      <rPr>
        <sz val="8"/>
        <rFont val="Tahoma"/>
        <family val="2"/>
      </rPr>
      <t>DESMONTE DE COMPRESOR DAÑADO, BANDA, INSTALACION DE GAS Y ELECTRICA, SUMINISTRO Y COLOCACION DE COMPRESOR DE CLIMA, COMOCACION DE INSTALACION DE GAS Y ELECTRONICA, BANDA, TENSAR BANDA, APLCACION DE CARAGA DE GAS, VERIFICACION DEL CORRECTO SELLADO DE LA</t>
    </r>
    <r>
      <rPr>
        <sz val="8"/>
        <color rgb="FF000000"/>
        <rFont val="Tahoma"/>
        <family val="2"/>
      </rPr>
      <t xml:space="preserve"> INSTALACION DE GAS, MATERIALES PARA LA REALIZACION DEL SERVICIO, TODOLO NECESARIO PARA SU CORRECTO FUNCIONAMIENTO,  VERIFICACION DE CORRECTO SELLADO DE INSTALACION DE AIRE ACONDICIONADO, VERIFIACION DEL CORRECTO FUNCIONAMIENTO.</t>
    </r>
  </si>
  <si>
    <r>
      <t xml:space="preserve">LOCALIDAD                                </t>
    </r>
    <r>
      <rPr>
        <u/>
        <sz val="8"/>
        <rFont val="Tahoma"/>
        <family val="2"/>
      </rPr>
      <t>                                                                                </t>
    </r>
  </si>
  <si>
    <r>
      <t xml:space="preserve">LOCALIDAD                                </t>
    </r>
    <r>
      <rPr>
        <u/>
        <sz val="8"/>
        <rFont val="Tahoma"/>
        <family val="2"/>
      </rPr>
      <t>                                                                                 </t>
    </r>
  </si>
  <si>
    <r>
      <t xml:space="preserve">TELEFONO                                 </t>
    </r>
    <r>
      <rPr>
        <u/>
        <sz val="8"/>
        <rFont val="Tahoma"/>
        <family val="2"/>
      </rPr>
      <t>                                                               </t>
    </r>
  </si>
  <si>
    <r>
      <t xml:space="preserve">LOCALIDAD                                </t>
    </r>
    <r>
      <rPr>
        <u/>
        <sz val="8"/>
        <rFont val="Tahoma"/>
        <family val="2"/>
      </rPr>
      <t>                                                                          </t>
    </r>
  </si>
  <si>
    <r>
      <t xml:space="preserve">TELEFONO                                 </t>
    </r>
    <r>
      <rPr>
        <u/>
        <sz val="8"/>
        <rFont val="Tahoma"/>
        <family val="2"/>
      </rPr>
      <t>                                                              </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</si>
  <si>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t>
    </r>
    <r>
      <rPr>
        <sz val="8"/>
        <color rgb="FF000000"/>
        <rFont val="Times New Roman"/>
        <family val="1"/>
      </rPr>
      <t xml:space="preserve"> </t>
    </r>
    <r>
      <rPr>
        <sz val="8"/>
        <color rgb="FF000000"/>
        <rFont val="Tahoma"/>
        <family val="2"/>
      </rPr>
      <t>SELLADO DE TODAS LAS JUNTAS Y PARTES REMOVIDAS, CALIBRACION DE TIEMPO, INYECTORES, DEMAS MATERIALES PARA LA REALIZACION DEL SERVICIO Y TODO LO NECESARIO PARA SU BUEN FUNCIONAMIENTO.</t>
    </r>
  </si>
  <si>
    <t>D922, D934, D935</t>
  </si>
  <si>
    <t xml:space="preserve">CHEVROLET </t>
  </si>
  <si>
    <r>
      <rPr>
        <b/>
        <sz val="8"/>
        <rFont val="Tahoma"/>
        <family val="2"/>
      </rPr>
      <t xml:space="preserve">DIFERENCIAL NUEVO </t>
    </r>
    <r>
      <rPr>
        <sz val="8"/>
        <rFont val="Tahoma"/>
        <family val="2"/>
      </rPr>
      <t>(PZA) QUE INCLUYE DESMONTE DE LLANTAS, ABRAZADERAS Y SOPORTES, SISTEMA DE FRENOS, CRUZETAS DIFERENCIAL COMPLETO (CORONA, PIÑON, BALEROS, SATELITES, LAINAS, FUNDA, BOCA FLECHAS, FLECHAS, BALEROS DE FLECHA, ACEITE, JUNTAS Y RETENES), SUMINISTRO E INTALACION DE DIFERENCIAL NUEVO (CORONA, PIÑON, BALEROS, SATELITES, LAINAS, FUNDA, BOCA FLECHAS, FLECHAS, BALEROS DE FLECHA, ACEITE, JUNTAS Y RETENES), COLOCACION DE TODAS LAS PIEZAS DESMONTADAS PARA EL SERVICIO, VERIFICACION DE CORRECTO FUNCIONAMIENTO DEL DIFERENCIAL NUEVO Y PIEZAS REMOBIDOS, TODO LO NECESARIO PARA EL SERVICIO Y</t>
    </r>
    <r>
      <rPr>
        <sz val="8"/>
        <rFont val="Tahoma"/>
        <family val="2"/>
      </rPr>
      <t>SU CORRECTO FUNCIONAMIENTO.</t>
    </r>
  </si>
  <si>
    <r>
      <rPr>
        <b/>
        <sz val="8"/>
        <rFont val="Tahoma"/>
        <family val="2"/>
      </rPr>
      <t xml:space="preserve">MOTOR COMPLETO </t>
    </r>
    <r>
      <rPr>
        <sz val="8"/>
        <rFont val="Tahoma"/>
        <family val="2"/>
      </rPr>
      <t>(MONOBOCK Y CABEZA)  QUE INCLUYE:  DESMONTE Y LIMPIEZA DE CUERPO DE ACELERACION, BUJIAS, MULTIPLE DE ESCAPE Y ADMISION , CULATA, BLOQUE, CARTER, ARBOL DE LEVAS, VALVULAS, PISTONES, CILINDROS , CIGUEÑAL, PLENO,  PURIFICADOR, FILTRO DE AIRE, MANGERAS DE ADMISION DE AIRE, LINEA DE CUMBUSTIBLE, ACCESORIOS (ALTERNADOR, BOMBA DE DIRECCION, COMPRESOR DE CLIMA, DISTRIBUIDOR)    COLOCACION DE MOTOR COMPLETO NUEVO EN SU TOTALIDAD, EL CUAL DEBE DE INCLUIR TODOS SUS COMPONENTES INTERNOS, KIT DE DISTRIBUCION, BOMBA DE AGUA, BOMBA DE ACEITE, ACEITE Y FILTRO DE ACEITE, JUNTAS, POLEAS, BANDAS, FILTRO DE AIRE, FILTRO DE COMBUSTIBLE, BUJIAS, COLOCACION Y CALIBRADO DE ACCESORIOS (ALTERNADOR, BOMBA DE DIRECCION, COMPRESOR DE CLIMA, DISTRIBUIDOR),CUERPO DE ACELERACION, MULTIPLES DE ESCAPE Y ADMISION, PLENO,, TUBERIA DE ADMISION DE AIRE, PURIFICADOR , LINEA DE COMBUSTIBLE,VERIFICACION DE NIVEL DE ACEITE, CORRECTO SELLADO DE TODAS LAS JUNTAS Y PARTES REMOVIDAS, CALIBRACION DE TIEMPO, INYECTORES, DEMAS MATERIALES PARA LA REALIZACION DEL SERVICIO Y TODO LO NECESARIO PARA SU BUEN FUNCIONAMIENTO.</t>
    </r>
  </si>
  <si>
    <r>
      <rPr>
        <b/>
        <sz val="8"/>
        <rFont val="Tahoma"/>
        <family val="2"/>
      </rPr>
      <t xml:space="preserve">BOMBA DE DIRECCION HIDRAULICA </t>
    </r>
    <r>
      <rPr>
        <sz val="8"/>
        <rFont val="Tahoma"/>
        <family val="2"/>
      </rPr>
      <t>QUE INCLUYE : DESMONTE Y DESCONEXION DE ADITAMENTOS DE INSTALACION DE BOMBA, SUMINSITRO, COLOCACION DE REFACCION, ASI COMO TODOS LOS MATERIALES NECESARIO PARA SU INSTALACION, VERIFICAR SU DESEMPEÑO Y TODO LO NECESARIO PARA TODO SU}BUEN FUNCIONAMIENTO.</t>
    </r>
  </si>
  <si>
    <r>
      <t xml:space="preserve">FECHA </t>
    </r>
    <r>
      <rPr>
        <u/>
        <sz val="8"/>
        <rFont val="Tahoma"/>
        <family val="2"/>
      </rPr>
      <t>       </t>
    </r>
  </si>
  <si>
    <r>
      <t xml:space="preserve">TELEFONO                                 </t>
    </r>
    <r>
      <rPr>
        <u/>
        <sz val="8"/>
        <rFont val="Tahoma"/>
        <family val="2"/>
      </rPr>
      <t>                                                                    </t>
    </r>
  </si>
  <si>
    <t>92727,
92822, 92987, 92991,
92999, 92823</t>
  </si>
  <si>
    <r>
      <rPr>
        <b/>
        <sz val="8"/>
        <rFont val="Tahoma"/>
        <family val="2"/>
      </rPr>
      <t xml:space="preserve">TRANSMISION COMPLETA </t>
    </r>
    <r>
      <rPr>
        <sz val="8"/>
        <rFont val="Tahoma"/>
        <family val="2"/>
      </rPr>
      <t>QUE INCLUYE:  DESMONTE DE TRANSMISION COMPLETA, DESCONEXIONES MECANICAS, ELECTRICAS E HIDRAULICAS EN SU CASO, LIMPIEZA, NIVELACION, SUMINISTRO Y COLOCACION DE
TRANSMISION COMPLETA ASI COMO CONEXIONES MECANICAS ELECTRICAS E HIDRAULICAS DE LO DESMONTADO EN SU CASO DE ACUERDO A LAS ESPECIFICACIONES DEL FABRICANTE, VERIFICACION DE LA CORRECTA INSTALACION, DEMAS MATERIALES Y TODO LO NECESARIO PARA SU BUEN FUNCIONAMIENTO.</t>
    </r>
  </si>
  <si>
    <t>92503, 92932, 92933</t>
  </si>
  <si>
    <r>
      <t xml:space="preserve">TELEFONO                                 </t>
    </r>
    <r>
      <rPr>
        <u/>
        <sz val="8"/>
        <rFont val="Tahoma"/>
        <family val="2"/>
      </rPr>
      <t>                                                                   </t>
    </r>
  </si>
  <si>
    <t>WAGON AUTOMATICA</t>
  </si>
  <si>
    <t>PROPOSICIÓN ECONÓMICA “ELECTROMECANICA”</t>
  </si>
  <si>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</si>
  <si>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</si>
  <si>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 xml:space="preserve"> 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t>
    </r>
    <r>
      <rPr>
        <sz val="8"/>
        <color rgb="FF000000"/>
        <rFont val="Tahoma"/>
        <family val="2"/>
      </rPr>
      <t xml:space="preserve">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</si>
  <si>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</si>
  <si>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</si>
  <si>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</si>
  <si>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r>
      <t xml:space="preserve">R.F.C. </t>
    </r>
    <r>
      <rPr>
        <u/>
        <sz val="8"/>
        <rFont val="Tahoma"/>
        <family val="2"/>
      </rPr>
      <t>       </t>
    </r>
  </si>
  <si>
    <r>
      <rPr>
        <sz val="10"/>
        <rFont val="Tahoma"/>
        <family val="2"/>
      </rPr>
      <t>TSURU SEDAN
ESTANDAR</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</si>
  <si>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</si>
  <si>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13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</si>
  <si>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ZONA </t>
    </r>
    <r>
      <rPr>
        <sz val="8"/>
        <rFont val="Tahoma"/>
        <family val="2"/>
      </rPr>
      <t xml:space="preserve">EN LA QUE PARTICIPA: </t>
    </r>
    <r>
      <rPr>
        <u/>
        <sz val="8"/>
        <rFont val="Tahoma"/>
        <family val="2"/>
      </rPr>
      <t> _- </t>
    </r>
  </si>
  <si>
    <r>
      <rPr>
        <sz val="10"/>
        <rFont val="Tahoma"/>
        <family val="2"/>
      </rPr>
      <t>TRANSIT VAN 3 PUERTAS
AMBULANCIA ESTANDAR</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</si>
  <si>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</si>
  <si>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</si>
  <si>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</si>
  <si>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MOTOR  DE VENTILADOR  </t>
    </r>
    <r>
      <rPr>
        <sz val="9"/>
        <rFont val="Tahoma"/>
        <family val="2"/>
      </rPr>
      <t xml:space="preserve">(PZA)  </t>
    </r>
    <r>
      <rPr>
        <sz val="8"/>
        <rFont val="Tahoma"/>
        <family val="2"/>
      </rPr>
      <t>INCLUYE:   DESMONTE  DE TOLBAS,   INSTALACION    ELECTRICA,       MOTOVENTILADOR, LIMPIEZA    EN    GENERAL,   REVISION    Y   REPARACION    DE INSTALACION  ELECTRICA,  SUMINISTRO  Y  COLOCACION  DE MOTOVENTILADOR,       COLOCACION       DE       INSTLACION ELECTRINICA,     TODAS     LAS     PIEZAS     Y     REFACCIONES DESMONTADAS, MATERIALES NECESARIO PARA EL  SERVICIO, VERIFICACION  DEL  CORRECTO  FUNCIONAMIENTO,  TODO  LO NECESARIO PARA SU CORRECTO FUNCIONAMIENTO.</t>
    </r>
  </si>
  <si>
    <r>
      <rPr>
        <sz val="9"/>
        <rFont val="Tahoma"/>
        <family val="2"/>
      </rPr>
      <t>PICK UP ESTANDAR</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</si>
  <si>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</si>
  <si>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</si>
  <si>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</si>
  <si>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</si>
  <si>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</si>
  <si>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ZONA </t>
    </r>
    <r>
      <rPr>
        <sz val="8"/>
        <rFont val="Tahoma"/>
        <family val="2"/>
      </rPr>
      <t>EN LA QUE PARTICIPA: _</t>
    </r>
    <r>
      <rPr>
        <u/>
        <sz val="8"/>
        <rFont val="Tahoma"/>
        <family val="2"/>
      </rPr>
      <t> </t>
    </r>
  </si>
  <si>
    <r>
      <rPr>
        <sz val="10"/>
        <rFont val="Tahoma"/>
        <family val="2"/>
      </rPr>
      <t>RANGER
ESTANDAR</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</si>
  <si>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</si>
  <si>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</si>
  <si>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</si>
  <si>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</si>
  <si>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DISTIBUIDOR    COMPLETO:    </t>
    </r>
    <r>
      <rPr>
        <sz val="8"/>
        <rFont val="Tahoma"/>
        <family val="2"/>
      </rPr>
      <t>INCLUYE    DESMONTAR PIEZA  USADA  Y  MONTAR  PIEZA NUEVA,  MATARIALES Y TODO LO NECESARIO PARA EL BUEN FUNCIONAMIENTO.</t>
    </r>
  </si>
  <si>
    <r>
      <rPr>
        <b/>
        <sz val="8"/>
        <rFont val="Tahoma"/>
        <family val="2"/>
      </rPr>
      <t xml:space="preserve">JUEGO DE CABLES DE BUJIAS: </t>
    </r>
    <r>
      <rPr>
        <sz val="8"/>
        <rFont val="Tahoma"/>
        <family val="2"/>
      </rPr>
      <t>INCLUYE DESMONTAR PIEZAS USADAS Y MONTAR PIEZAS NUEVAS, MATARIALES Y  TODO LO NECESARIO PARA EL  BUEN FUNCIONAMIENTO.</t>
    </r>
  </si>
  <si>
    <t>PROPOSICIÓN ECONÓMICA “ELECTROMECANICA"</t>
  </si>
  <si>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</si>
  <si>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</si>
  <si>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</si>
  <si>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t>CHEVY 
ESTANDAR</t>
  </si>
  <si>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</si>
  <si>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</si>
  <si>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MOTOR DE VENTILADOR </t>
    </r>
    <r>
      <rPr>
        <sz val="9"/>
        <rFont val="Tahoma"/>
        <family val="2"/>
      </rPr>
      <t xml:space="preserve">(PZA) </t>
    </r>
    <r>
      <rPr>
        <sz val="8"/>
        <rFont val="Tahoma"/>
        <family val="2"/>
      </rPr>
      <t>INCLUYE:  DESMONTE DE TOLBAS,  INSTALACION  ELECTRICA,    MOTOVENTILADOR, LIMPIEZA   EN   GENERAL,   REVISION   Y   REPARACION   DE INSTALACION ELECTRICA, SUMINISTRO Y COLOCACION DE MOTOVENTILADOR,      COLOCACION      DE      INSTLACION ELECTRINICA,    TODAS    LAS    PIEZAS    Y    REFACCIONES DESMONTADAS,    MATERIALES    NECESARIO    PARA    EL SERVICIO,   VERIFICACION          DEL          CORRECTO FUNCIONAMIENTO,    TODO    LO    NECESARIO    PARA    SU CORRECTO FUNCIONAMIENTO.</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</si>
  <si>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</si>
  <si>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13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</si>
  <si>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</si>
  <si>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CAMBIO    DE    BOBINA    CENTRAL     </t>
    </r>
    <r>
      <rPr>
        <sz val="8"/>
        <rFont val="Tahoma"/>
        <family val="2"/>
      </rPr>
      <t>QUE    INCLUYE: DESCONEXION DE CABLE DE BUJIA, DESMONTE DE BOBINA, SUMISNTRO  Y  COLOCACION  DE  BOBINA  CENTRAL,  ASI COMO  MATERIALES  NECESARIO  PARA  SU  INSTALACION, VERIFICACION DE INSTALACION Y DE TODO LO NECESARIO PARA SU BUEN FUNCIONAMIENTO.</t>
    </r>
  </si>
  <si>
    <r>
      <rPr>
        <sz val="9"/>
        <rFont val="Tahoma"/>
        <family val="2"/>
      </rPr>
      <t>KOLEOS 5 PUERTAS
AUTOMATICA</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</si>
  <si>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</si>
  <si>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</si>
  <si>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MOTOR DE VENTILADOR </t>
    </r>
    <r>
      <rPr>
        <sz val="9"/>
        <rFont val="Tahoma"/>
        <family val="2"/>
      </rPr>
      <t xml:space="preserve">(PZA) </t>
    </r>
    <r>
      <rPr>
        <sz val="8"/>
        <rFont val="Tahoma"/>
        <family val="2"/>
      </rPr>
      <t>INCLUYE:  DESMONTE DE  TOLBAS,  INSTALACION ELECTRICA, MOTOVENTILADOR, LIMPIEZA EN GENERAL, REVISION Y REPARACION DE INSTALACION ELECTRICA, SUMINISTRO Y COLOCACION DE MOTOVENTILADOR, COLOCACION DE INSTLACION  ELECTRINICA,  TODAS LAS    PIEZAS   Y REFACCIONES  DESMONTADAS,  MATERIALES  NECESARIO PARA  EL SERVICIO, VERIFICACION   DEL   CORRECTO</t>
    </r>
    <r>
      <rPr>
        <sz val="8"/>
        <color rgb="FF000000"/>
        <rFont val="Tahoma"/>
        <family val="2"/>
      </rPr>
      <t xml:space="preserve"> FUNCIONAMIENTO,  TODO   LO  NECESARIO PARA SU CORRECTO FUNCIONAMIENTO.</t>
    </r>
  </si>
  <si>
    <r>
      <rPr>
        <b/>
        <sz val="8"/>
        <rFont val="Tahoma"/>
        <family val="2"/>
      </rPr>
      <t xml:space="preserve">MÓDULO    ECM    COMPUTADORA    </t>
    </r>
    <r>
      <rPr>
        <sz val="8"/>
        <rFont val="Tahoma"/>
        <family val="2"/>
      </rPr>
      <t>(PZA)   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</si>
  <si>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</si>
  <si>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BOMBA   DE   GASOLINA   COMPLETA   (</t>
    </r>
    <r>
      <rPr>
        <sz val="8"/>
        <rFont val="Tahoma"/>
        <family val="2"/>
      </rPr>
      <t>PZA)INCLUYE: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</si>
  <si>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</si>
  <si>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t>CONCEPTOS</t>
  </si>
  <si>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</si>
  <si>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</si>
  <si>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</si>
  <si>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</si>
  <si>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9"/>
        <rFont val="Tahoma"/>
        <family val="2"/>
      </rPr>
      <t xml:space="preserve">MOTOR DE VENTILADOR (PZA). </t>
    </r>
    <r>
      <rPr>
        <sz val="9"/>
        <rFont val="Tahoma"/>
        <family val="2"/>
      </rPr>
      <t>INCLUYE: DESMONTE DE TOLVAS, INSTALACION ELECTRICA, MOTOVENTILADOR, LIMPIEZA EN GENERAL, REVISION Y REPARACION DE INSTALACION ELECTRICA, TODAS LAS PIEZAS Y REFACCIONES DESMONTADAS, MATERIALAES NECESARIOS PARA EL SERVICIO, VERIFICACION DEL CORRECTO FUNCIONAMIENTO, TODO LO NECESARIO PARA SU CORRECTO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</si>
  <si>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</si>
  <si>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t xml:space="preserve">DOMICILIO                                </t>
    </r>
    <r>
      <rPr>
        <u/>
        <sz val="8"/>
        <rFont val="Tahoma"/>
        <family val="2"/>
      </rPr>
      <t>       </t>
    </r>
  </si>
  <si>
    <t xml:space="preserve">92318, 92335 92336, 92461
</t>
  </si>
  <si>
    <t>92727, 92822,
92987, 92991, 92999, 92823</t>
  </si>
  <si>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ELECTRICA,BANDAS, ROTOR,ESTATOR,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</si>
  <si>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</si>
  <si>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</si>
  <si>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</si>
  <si>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t>
    </r>
    <r>
      <rPr>
        <sz val="8"/>
        <rFont val="Tahoma"/>
        <family val="2"/>
      </rPr>
      <t>GASOLINA,  TODO  LO  NECESARIO  PARA  EL  SERVICIO  Y  SU CORRECTO FUNCIONAMIENTO.</t>
    </r>
  </si>
  <si>
    <r>
      <rPr>
        <b/>
        <sz val="8"/>
        <rFont val="Tahoma"/>
        <family val="2"/>
      </rPr>
      <t xml:space="preserve">ZONA </t>
    </r>
    <r>
      <rPr>
        <sz val="8"/>
        <rFont val="Tahoma"/>
        <family val="2"/>
      </rPr>
      <t xml:space="preserve">EN LA QUE PARTICIPA: </t>
    </r>
    <r>
      <rPr>
        <u/>
        <sz val="8"/>
        <rFont val="Tahoma"/>
        <family val="2"/>
      </rPr>
      <t>  _</t>
    </r>
  </si>
  <si>
    <r>
      <rPr>
        <sz val="10"/>
        <rFont val="Tahoma"/>
        <family val="2"/>
      </rPr>
      <t>EXPRESS VAN
AUTOMATICA</t>
    </r>
  </si>
  <si>
    <r>
      <rPr>
        <b/>
        <sz val="9"/>
        <rFont val="Tahoma"/>
        <family val="2"/>
      </rPr>
      <t>ALTERNADOR   NUEVO   (</t>
    </r>
    <r>
      <rPr>
        <sz val="9"/>
        <rFont val="Tahoma"/>
        <family val="2"/>
      </rPr>
      <t>PZA)  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</si>
  <si>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9"/>
        <rFont val="Tahoma"/>
        <family val="2"/>
      </rPr>
      <t xml:space="preserve">MARCHA     NUEVA     </t>
    </r>
    <r>
      <rPr>
        <sz val="9"/>
        <rFont val="Tahoma"/>
        <family val="2"/>
      </rPr>
      <t xml:space="preserve">(PZA)INCLUYE:     DESMONTE     DE INSTALACION ELECTRICA, MARCHA, REVISION     Y REPARACION DE INSTALACION ELECTRICA Y PINK, LIMPIEZA EN  GENERAL,  SUMINITRO  Y  COLOCACION  DE  MARCHA, </t>
    </r>
    <r>
      <rPr>
        <b/>
        <sz val="9"/>
        <rFont val="Tahoma"/>
        <family val="2"/>
      </rPr>
      <t xml:space="preserve">LA </t>
    </r>
    <r>
      <rPr>
        <sz val="9"/>
        <rFont val="Tahoma"/>
        <family val="2"/>
      </rPr>
      <t xml:space="preserve">CARCASA, BOBINAS INDUCTORAS, INDUCIDO </t>
    </r>
    <r>
      <rPr>
        <b/>
        <sz val="9"/>
        <rFont val="Tahoma"/>
        <family val="2"/>
      </rPr>
      <t xml:space="preserve">(O </t>
    </r>
    <r>
      <rPr>
        <sz val="9"/>
        <rFont val="Tahoma"/>
        <family val="2"/>
      </rPr>
      <t>ROTOR</t>
    </r>
    <r>
      <rPr>
        <b/>
        <sz val="9"/>
        <rFont val="Tahoma"/>
        <family val="2"/>
      </rPr>
      <t>),</t>
    </r>
    <r>
      <rPr>
        <sz val="9"/>
        <rFont val="Tahoma"/>
        <family val="2"/>
      </rPr>
      <t xml:space="preserve">ESCOBILLAS,  BENDIX, SOLENOIDE </t>
    </r>
    <r>
      <rPr>
        <b/>
        <sz val="9"/>
        <rFont val="Tahoma"/>
        <family val="2"/>
      </rPr>
      <t xml:space="preserve">O </t>
    </r>
    <r>
      <rPr>
        <sz val="9"/>
        <rFont val="Tahoma"/>
        <family val="2"/>
      </rPr>
      <t>AUTOMÁTICO,HORQUILLA,  TAPA  LATERAL, COLOCACION   DE   INSTALACION   ELECTRICA,   TODAS   LAS PIEZAS, REFACCIONES Y MATERIALES NECESARIOS PARA LA REALIZACION DEL SERVICIO, TODO LO NECESARIO PARA SU CORRECTO FUNCIONAMIENTO. VERIFICACION DEL CORRECTO ENCENDIDO DEL MOTOR DE LA UNIDAD.</t>
    </r>
  </si>
  <si>
    <r>
      <rPr>
        <b/>
        <sz val="9"/>
        <rFont val="Tahoma"/>
        <family val="2"/>
      </rPr>
      <t xml:space="preserve">MOTOR DE VENTILADOR </t>
    </r>
    <r>
      <rPr>
        <sz val="9"/>
        <rFont val="Tahoma"/>
        <family val="2"/>
      </rPr>
      <t>(PZA) INCLUYE:  DESMONTE DE TOLBAS,   INSTALACION   ELECTRICA,     MOTOVENTILADOR, LIMPIEZA   EN   GENERAL,   REVISION   Y   REPARACION   DE INSTALACION ELECTRICA, SUMINISTRO Y  COLOCACION DE MOTOVENTILADOR,      COLOCACION DE INSTLACION ELECTRINICA, TODAS LAS PIEZAS Y REFACCIONES DESMONTADAS, MATERIALES NECESARIO PARA EL SERVICIO, VERIFICACION DEL CORRECTO FUNCIONAMIENTO, TODO LO NECESARIO PARA SU CORRECTO FUNCIONAMIENTO.</t>
    </r>
  </si>
  <si>
    <r>
      <rPr>
        <b/>
        <sz val="9"/>
        <rFont val="Tahoma"/>
        <family val="2"/>
      </rPr>
      <t xml:space="preserve">MÓDULO      ECM      COMPUTADORA      </t>
    </r>
    <r>
      <rPr>
        <sz val="9"/>
        <rFont val="Tahoma"/>
        <family val="2"/>
      </rPr>
      <t>(PZA)     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</si>
  <si>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9"/>
        <rFont val="Tahoma"/>
        <family val="2"/>
      </rPr>
      <t xml:space="preserve">BATERÍA  17  PLACAS  LIBRE  DE  MANTENIMIENTO  SE LLADA:  </t>
    </r>
    <r>
      <rPr>
        <sz val="9"/>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</si>
  <si>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9"/>
        <rFont val="Tahoma"/>
        <family val="2"/>
      </rPr>
      <t xml:space="preserve">BOBINA  POR  CILINDRO  </t>
    </r>
    <r>
      <rPr>
        <sz val="9"/>
        <rFont val="Tahoma"/>
        <family val="2"/>
      </rPr>
      <t>QUE  INCLUYE:  DESCONEXION  DE CABLE  DE  BUJIA,  DESMONTE  DE  BOBINA,  SUMISNTRO  Y COLOCACION    DE    REFACCION,    ASI    COMO    MATERIALES NECESARIO   PARA   SU   INSTALACION,   VERIFICACION   DE
INSTALACION  Y  DE  TODO  LO  NECESARIO  PARA  SU  BUEN FUNCIONAMIENTO</t>
    </r>
    <r>
      <rPr>
        <b/>
        <sz val="9"/>
        <rFont val="Tahoma"/>
        <family val="2"/>
      </rPr>
      <t>.</t>
    </r>
  </si>
  <si>
    <r>
      <rPr>
        <b/>
        <sz val="9"/>
        <rFont val="Tahoma"/>
        <family val="2"/>
      </rPr>
      <t>BOMBA     DE     GASOLINA     COMPLETA     (</t>
    </r>
    <r>
      <rPr>
        <sz val="9"/>
        <rFont val="Tahoma"/>
        <family val="2"/>
      </rPr>
      <t>PZA)INCLUYE: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</si>
  <si>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9"/>
        <rFont val="Tahoma"/>
        <family val="2"/>
      </rPr>
      <t xml:space="preserve">DISTIBUIDOR   COMPLETO:   </t>
    </r>
    <r>
      <rPr>
        <sz val="9"/>
        <rFont val="Tahoma"/>
        <family val="2"/>
      </rPr>
      <t>INCLUYE   DESMONTAR   PIEZA USADA  Y  MONTAR  PIEZA  NUEVA,  MATARIALES  Y  TODO  LO NECESARIO PARA EL BUEN FUNCIONAMIENTO.</t>
    </r>
  </si>
  <si>
    <r>
      <rPr>
        <b/>
        <sz val="9"/>
        <rFont val="Tahoma"/>
        <family val="2"/>
      </rPr>
      <t xml:space="preserve">JUEGO   DE   CABLES   DE   BUJIAS:   </t>
    </r>
    <r>
      <rPr>
        <sz val="9"/>
        <rFont val="Tahoma"/>
        <family val="2"/>
      </rPr>
      <t>INCLUYE   DESMONTAR PIEZAS  USADAS  Y  MONTAR  PIEZAS  NUEVAS,  MATARIALES  Y TODO LO NECESARIO PARA EL BUEN FUNCIONAMIENTO.</t>
    </r>
  </si>
  <si>
    <r>
      <rPr>
        <b/>
        <sz val="8"/>
        <rFont val="Tahoma"/>
        <family val="2"/>
      </rPr>
      <t xml:space="preserve">ZONA </t>
    </r>
    <r>
      <rPr>
        <sz val="8"/>
        <rFont val="Tahoma"/>
        <family val="2"/>
      </rPr>
      <t xml:space="preserve">EN LA QUE PARTICIPA: </t>
    </r>
    <r>
      <rPr>
        <u/>
        <sz val="8"/>
        <rFont val="Tahoma"/>
        <family val="2"/>
      </rPr>
      <t> _ </t>
    </r>
  </si>
  <si>
    <r>
      <rPr>
        <sz val="10"/>
        <rFont val="Tahoma"/>
        <family val="2"/>
      </rPr>
      <t>CHASIS ESTANDAR</t>
    </r>
  </si>
  <si>
    <r>
      <rPr>
        <b/>
        <sz val="9"/>
        <rFont val="Tahoma"/>
        <family val="2"/>
      </rPr>
      <t>ALTERNADOR  NUEVO  (</t>
    </r>
    <r>
      <rPr>
        <sz val="9"/>
        <rFont val="Tahoma"/>
        <family val="2"/>
      </rPr>
      <t>PZA)  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</si>
  <si>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9"/>
        <rFont val="Tahoma"/>
        <family val="2"/>
      </rPr>
      <t xml:space="preserve">MARCHA    NUEVA    </t>
    </r>
    <r>
      <rPr>
        <sz val="9"/>
        <rFont val="Tahoma"/>
        <family val="2"/>
      </rPr>
      <t xml:space="preserve">(PZA)INCLUYE:    DESMONTE    DE INSTALACION    ELECTRICA,    MARCHA,    REVISION    Y REPARACION   DE   INSTALACION   ELECTRICA   Y   PINK, LIMPIEZA  EN  GENERAL,  SUMINITRO  Y  COLOCACION  DE MARCHA,      </t>
    </r>
    <r>
      <rPr>
        <b/>
        <sz val="9"/>
        <rFont val="Tahoma"/>
        <family val="2"/>
      </rPr>
      <t xml:space="preserve">LA </t>
    </r>
    <r>
      <rPr>
        <sz val="9"/>
        <rFont val="Tahoma"/>
        <family val="2"/>
      </rPr>
      <t xml:space="preserve">CARCASA,      BOBINAS      INDUCTORAS, INDUCIDO </t>
    </r>
    <r>
      <rPr>
        <b/>
        <sz val="9"/>
        <rFont val="Tahoma"/>
        <family val="2"/>
      </rPr>
      <t xml:space="preserve">(O </t>
    </r>
    <r>
      <rPr>
        <sz val="9"/>
        <rFont val="Tahoma"/>
        <family val="2"/>
      </rPr>
      <t>ROTOR</t>
    </r>
    <r>
      <rPr>
        <b/>
        <sz val="9"/>
        <rFont val="Tahoma"/>
        <family val="2"/>
      </rPr>
      <t xml:space="preserve">),          </t>
    </r>
    <r>
      <rPr>
        <sz val="9"/>
        <rFont val="Tahoma"/>
        <family val="2"/>
      </rPr>
      <t xml:space="preserve">ESCOBILLAS,          BENDIX, SOLENOIDE </t>
    </r>
    <r>
      <rPr>
        <b/>
        <sz val="9"/>
        <rFont val="Tahoma"/>
        <family val="2"/>
      </rPr>
      <t xml:space="preserve">O </t>
    </r>
    <r>
      <rPr>
        <sz val="9"/>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</si>
  <si>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9"/>
        <rFont val="Tahoma"/>
        <family val="2"/>
      </rPr>
      <t xml:space="preserve">MÓDULO    ECM    COMPUTADORA    </t>
    </r>
    <r>
      <rPr>
        <sz val="9"/>
        <rFont val="Tahoma"/>
        <family val="2"/>
      </rPr>
      <t>(PZA)   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</si>
  <si>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9"/>
        <rFont val="Tahoma"/>
        <family val="2"/>
      </rPr>
      <t xml:space="preserve">BATERÍA 17 PLACAS LIBRE DE MANTENIMIENTO SE LLADA:    </t>
    </r>
    <r>
      <rPr>
        <sz val="9"/>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</si>
  <si>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9"/>
        <rFont val="Tahoma"/>
        <family val="2"/>
      </rPr>
      <t>BOMBA   DE   GASOLINA   COMPLETA   (</t>
    </r>
    <r>
      <rPr>
        <sz val="9"/>
        <rFont val="Tahoma"/>
        <family val="2"/>
      </rPr>
      <t>PZA)INCLUYE: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</si>
  <si>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9"/>
        <rFont val="Tahoma"/>
        <family val="2"/>
      </rPr>
      <t xml:space="preserve">DISTIBUIDOR    COMPLETO:    </t>
    </r>
    <r>
      <rPr>
        <sz val="9"/>
        <rFont val="Tahoma"/>
        <family val="2"/>
      </rPr>
      <t>INCLUYE    DESMONTAR PIEZA  USADA  Y  MONTAR  PIEZA  NUEVA,  MATARIALES  Y TODO LO NECESARIO PARA EL BUEN FUNCIONAMIENTO.</t>
    </r>
  </si>
  <si>
    <r>
      <rPr>
        <b/>
        <sz val="9"/>
        <rFont val="Tahoma"/>
        <family val="2"/>
      </rPr>
      <t xml:space="preserve">JUEGO DE CABLES DE BUJIAS: </t>
    </r>
    <r>
      <rPr>
        <sz val="9"/>
        <rFont val="Tahoma"/>
        <family val="2"/>
      </rPr>
      <t>INCLUYE DESMONTAR PIEZAS USADAS Y MONTAR PIEZAS NUEVAS, MATARIALES Y TODO LO NECESARIO PARA EL BUEN FUNCIONAMIENTO.</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</si>
  <si>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</si>
  <si>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</si>
  <si>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t>
    </r>
    <r>
      <rPr>
        <sz val="8"/>
        <color rgb="FF000000"/>
        <rFont val="Tahoma"/>
        <family val="2"/>
      </rPr>
      <t xml:space="preserve">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</si>
  <si>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</si>
  <si>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</si>
  <si>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BOBINA       POR       CILINDRO       </t>
    </r>
    <r>
      <rPr>
        <sz val="8"/>
        <rFont val="Tahoma"/>
        <family val="2"/>
      </rPr>
      <t>QUE      INCLUYE: DESCONEXION  DE  CABLE  DE  BUJIA,  DESMONTE  DE BOBINA,  SUMISNTRO  Y  COLOCACION  DE  REFACCION, ASI    COMO    MATERIALES    NECESARIO    PARA    SU INSTALACION,  VERIFICACION  DE  INSTALACION  Y  DE TODO       LO       NECESARIO      PARA      SU  BUEN FUNCIONAMIENTO</t>
    </r>
    <r>
      <rPr>
        <b/>
        <sz val="8"/>
        <rFont val="Tahoma"/>
        <family val="2"/>
      </rPr>
      <t>.</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</si>
  <si>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</si>
  <si>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</si>
  <si>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</si>
  <si>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t>91903,
91927, 0878</t>
  </si>
  <si>
    <t>0876, 0874,0884, 0877</t>
  </si>
  <si>
    <r>
      <rPr>
        <sz val="9"/>
        <rFont val="Tahoma"/>
        <family val="2"/>
      </rPr>
      <t>RAM W2500
ESTANDAR</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</si>
  <si>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</si>
  <si>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</si>
  <si>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INCLUYE. DIAGNOSTICO  POR  SCANER  DEL  ESTADO  DEL  MODULO  ECM</t>
    </r>
    <r>
      <rPr>
        <sz val="8"/>
        <color rgb="FF000000"/>
        <rFont val="Tahoma"/>
        <family val="2"/>
      </rPr>
      <t xml:space="preserve">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</si>
  <si>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</si>
  <si>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</si>
  <si>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</si>
  <si>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MARCHA    NUEVA     </t>
    </r>
    <r>
      <rPr>
        <sz val="9"/>
        <rFont val="Tahoma"/>
        <family val="2"/>
      </rPr>
      <t>(PZA)</t>
    </r>
    <r>
      <rPr>
        <sz val="8"/>
        <rFont val="Tahoma"/>
        <family val="2"/>
      </rPr>
      <t xml:space="preserve">INCLUYE:    DESMONTE    DE INSTALACION     ELECTRICA,     MARCHA,     REVISION     Y REPARACION   DE   INSTALACION   ELECTRICA   Y   PINK, LIMPIEZA  EN  GENERAL,  SUMINITRO  Y  COLOCACION  DE MARCHA,       </t>
    </r>
    <r>
      <rPr>
        <b/>
        <sz val="8"/>
        <rFont val="Tahoma"/>
        <family val="2"/>
      </rPr>
      <t xml:space="preserve">LA </t>
    </r>
    <r>
      <rPr>
        <sz val="8"/>
        <rFont val="Tahoma"/>
        <family val="2"/>
      </rPr>
      <t xml:space="preserve">CARCASA,      BOBINAS       INDUCTORAS, INDUCIDO </t>
    </r>
    <r>
      <rPr>
        <b/>
        <sz val="8"/>
        <rFont val="Tahoma"/>
        <family val="2"/>
      </rPr>
      <t xml:space="preserve">(O </t>
    </r>
    <r>
      <rPr>
        <sz val="8"/>
        <rFont val="Tahoma"/>
        <family val="2"/>
      </rPr>
      <t>ROTOR</t>
    </r>
    <r>
      <rPr>
        <b/>
        <sz val="8"/>
        <rFont val="Tahoma"/>
        <family val="2"/>
      </rPr>
      <t xml:space="preserve">),           </t>
    </r>
    <r>
      <rPr>
        <sz val="8"/>
        <rFont val="Tahoma"/>
        <family val="2"/>
      </rPr>
      <t xml:space="preserve">ESCOBILLAS,           BENDIX, SOLENOIDE </t>
    </r>
    <r>
      <rPr>
        <b/>
        <sz val="8"/>
        <rFont val="Tahoma"/>
        <family val="2"/>
      </rPr>
      <t xml:space="preserve">O </t>
    </r>
    <r>
      <rPr>
        <sz val="8"/>
        <rFont val="Tahoma"/>
        <family val="2"/>
      </rPr>
      <t>AUTOMÁTICO, HORQUILLA, TAPA LATERAL, COLOCACION  DE  INSTALACION  ELECTRICA,  TODAS  LAS PIEZAS,  REFACCIONES  Y  MATERIALES  NECESARIOS  PARA LA  REALIZACION  DEL  SERVICIO,  TODO  LO  NECESARIO PARA  SU  CORRECTO  FUNCIONAMIENTO.  VERIFICACION DEL CORRECTO ENCENDIDO DEL MOTOR DE LA UNIDAD.</t>
    </r>
  </si>
  <si>
    <r>
      <rPr>
        <b/>
        <sz val="8"/>
        <rFont val="Tahoma"/>
        <family val="2"/>
      </rPr>
      <t xml:space="preserve">MÓDULO    ECM    COMPUTADORA    </t>
    </r>
    <r>
      <rPr>
        <sz val="9"/>
        <rFont val="Tahoma"/>
        <family val="2"/>
      </rPr>
      <t xml:space="preserve">(PZA)   </t>
    </r>
    <r>
      <rPr>
        <sz val="8"/>
        <rFont val="Tahoma"/>
        <family val="2"/>
      </rPr>
      <t xml:space="preserve"> 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t>
    </r>
    <r>
      <rPr>
        <sz val="8"/>
        <color rgb="FF000000"/>
        <rFont val="Tahoma"/>
        <family val="2"/>
      </rPr>
      <t xml:space="preserve"> FUNCIONAMIENTO DE TODAS LAS PARTES ELECTRICAS Y EQUIPOS  CONECTADOS  AL  MODULO  (COMPUTADORA), TODOS LOS MATERIALES NECESARIOS PARA REALIZAR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</si>
  <si>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</si>
  <si>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</si>
  <si>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sz val="9"/>
        <rFont val="Carlito"/>
        <family val="2"/>
      </rPr>
      <t>NAVISTAR INTERNATIONAL</t>
    </r>
  </si>
  <si>
    <r>
      <rPr>
        <sz val="9"/>
        <rFont val="Carlito"/>
        <family val="2"/>
      </rPr>
      <t xml:space="preserve">CHASIS CABINA
</t>
    </r>
    <r>
      <rPr>
        <sz val="9"/>
        <rFont val="Tahoma"/>
        <family val="2"/>
      </rPr>
      <t>ESTANDAR</t>
    </r>
  </si>
  <si>
    <r>
      <rPr>
        <b/>
        <sz val="8"/>
        <rFont val="Tahoma"/>
        <family val="2"/>
      </rPr>
      <t xml:space="preserve">ALTERNADOR    NUEVO    </t>
    </r>
    <r>
      <rPr>
        <b/>
        <sz val="9"/>
        <rFont val="Tahoma"/>
        <family val="2"/>
      </rPr>
      <t>(</t>
    </r>
    <r>
      <rPr>
        <sz val="9"/>
        <rFont val="Tahoma"/>
        <family val="2"/>
      </rPr>
      <t xml:space="preserve">PZA)    </t>
    </r>
    <r>
      <rPr>
        <sz val="8"/>
        <rFont val="Tahoma"/>
        <family val="2"/>
      </rPr>
      <t>QUE    INCLUYE: CAMBIAR ALTERNADOR: QUE INCLUYE DESMONTE DE ALTERNADOR,   DESCONEXION   ELECTRICA,   BANDAS, ROTOR, ESTATOR, REGULADOR, CARBONES, BALEROS, POLEA,  PUENTE  RECTIFICADOR  O  DE  DIODOS,  SEMI CARCASAS, ANILLOS ROZANTES, VENTILADOR, BASES PARA COLOCACIÓN, SUMINISTRO Y  COLOCACION DE ALTERNADOR,    CONEXIONES,    AJUSTES,    LIMPIEZA GENERAL  Y  TODA  PIEZA  NECESARIA  PARA  SU  BUEN FUNCIONAMIENTO.</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</si>
  <si>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</si>
  <si>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BATERIA 27 PLACAS LIBRE DE MANTENIMEINTO SELLADA</t>
    </r>
    <r>
      <rPr>
        <sz val="8"/>
        <rFont val="Tahoma"/>
        <family val="2"/>
      </rPr>
      <t>:  QUE  INCLUYE  DESMONTE  DE  BATERIA DAÑADA,    LIMPIEZA    DE    BORNES,    TERMINALES, CABLEADO, SUMINISTRO Y COLOCACION DE BATERIA SELLADA LIBRE DE ELECTROLITOS, SUJECION, AJUSTE DE  BATERIA  Y  TODO  LO  NECESARIO  PARA  SU  BUEN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</si>
  <si>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</si>
  <si>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t>EOCONOLINE WAGON AUTOMATICA</t>
  </si>
  <si>
    <t xml:space="preserve">WAGON AUTOMATICA </t>
  </si>
  <si>
    <r>
      <rPr>
        <sz val="10"/>
        <rFont val="Tahoma"/>
        <family val="2"/>
      </rPr>
      <t>ECONOLINE WAGON 350
AMBULANCIA AUTOMATICA</t>
    </r>
  </si>
  <si>
    <r>
      <rPr>
        <b/>
        <sz val="8"/>
        <rFont val="Tahoma"/>
        <family val="2"/>
      </rPr>
      <t xml:space="preserve">MÓDULO     ECM     COMPUTADORA     </t>
    </r>
    <r>
      <rPr>
        <sz val="9"/>
        <rFont val="Tahoma"/>
        <family val="2"/>
      </rPr>
      <t xml:space="preserve">(PZA)    </t>
    </r>
    <r>
      <rPr>
        <sz val="8"/>
        <rFont val="Tahoma"/>
        <family val="2"/>
      </rPr>
      <t>INCLUYE. DIAGNOSTICO POR SCANER DEL ESTADO DEL MODULO ECM (COMPUTADORA), REVISION DE LA INSTALACION ELECTRICA, VOLTAJE    DE    EL    ALTERNADOR    Y    BATERIA,    ARNES, SUMINISTRO  Y  COLOCACION  DE  COMPUTADORA  NUEVA, INSTALACION    DE    TODAS    LAS    PIEZAS    RETIRADAS, PROGRAMACION    Y    CALIBRACION    DEL    MODULO    ECM (COMPUTADORA),     VERIFIACION     DE     EL     CORRECTO FUNCIONAMIENTO  DE  TODAS  LAS  PARTES  ELECTRICAS  Y EQUIPOS   CONECTADOS   AL   MODULO   (COMPUTADORA), TODOS  LOS  MATERIALES  NECESARIOS  PARA  REALIZAR  EL SERVICIO Y SU CORRECTO FUNCIONAMIENTO.</t>
    </r>
  </si>
  <si>
    <r>
      <rPr>
        <b/>
        <sz val="8"/>
        <rFont val="Tahoma"/>
        <family val="2"/>
      </rPr>
      <t xml:space="preserve">BOMBA    DE    GASOLINA    COMPLETA    </t>
    </r>
    <r>
      <rPr>
        <b/>
        <sz val="9"/>
        <rFont val="Tahoma"/>
        <family val="2"/>
      </rPr>
      <t>(</t>
    </r>
    <r>
      <rPr>
        <sz val="9"/>
        <rFont val="Tahoma"/>
        <family val="2"/>
      </rPr>
      <t>PZA)</t>
    </r>
    <r>
      <rPr>
        <sz val="8"/>
        <rFont val="Tahoma"/>
        <family val="2"/>
      </rPr>
      <t>INCLUYE: REVISION DE PRESION DE BOMBA DE GASOLINA, TUBERIAS, MANGUERAS  Y   FILTRO  DE   COMBUSTIBLE,  INSTALACION ELECTRICA,  SUNIMISTRO  Y  COLOCACION  DE  BOMBA  DE COMBUSTIBLE,    DESMONTAR    Y    MONTAR    TANQUE    DE COMBUSTIBLE,     LAVAR     TANQUE     DE     COMBUSTIBLE, INSTALACION  DE  CONECCIONES  ELECTRICAS,  MECANICAS, TUBERIAS,    PIEZAS    RETIRADAS    PARA    EL    SERVICIO, VERIFICACION DE LA PRESION DE LA BOMBA DE GASOLINA, TODO  LO  NECESARIO  PARA  EL  SERVICIO  Y  SU  CORRECTO FUNCIONAMIENTO.</t>
    </r>
  </si>
  <si>
    <r>
      <rPr>
        <b/>
        <sz val="8"/>
        <rFont val="Tahoma"/>
        <family val="2"/>
      </rPr>
      <t xml:space="preserve">BATERÍA  17  PLACAS  LIBRE  DE  MANTENIMIENTO  SE LLADA: </t>
    </r>
    <r>
      <rPr>
        <sz val="8"/>
        <rFont val="Tahoma"/>
        <family val="2"/>
      </rPr>
      <t>QUE  INCLUYE  DESMONTE DE  BATERIAS DAÑADAS, LIMPIEZA      DE      BORNES,      TERMINALES,      CABLEADO, SUMINISTRO Y COLOCACION DE BATERIAS SELLADAS LIBRES DE ELECTROLITOS, SUJECION, AJUSTE DE BATERIAS Y TODO LO NECESARIO PARA SU BUEN FUNCIONAMIENTO</t>
    </r>
  </si>
  <si>
    <t>SUMA  TOTAL, POR VEHÍCULO SIN I.V.A</t>
  </si>
  <si>
    <t>0876, 0874, 0878,0877,0884</t>
  </si>
  <si>
    <t>91903, 
91927</t>
  </si>
  <si>
    <t>PROPOSICIÓN ECONÓMICA “EECTROMECANICA”</t>
  </si>
  <si>
    <t xml:space="preserve"> 92230, 92336</t>
  </si>
  <si>
    <t xml:space="preserve">ANEXO NÚMERO OCHO
</t>
  </si>
  <si>
    <t>ANEXO NÚMERO OCHO</t>
  </si>
  <si>
    <t xml:space="preserve">ANEXO NÚMERO OCHO </t>
  </si>
  <si>
    <t>-</t>
  </si>
  <si>
    <t xml:space="preserve">- </t>
  </si>
  <si>
    <t>La sustitución de refacciones en el mantenimiento preventivo deberá contar con previa autorización del instituto.
Los lubricantes y refacciones que se proponen son nuevas, -es y/o de reconocida calidad por marca y modelo y su garantía corresponde a la que ofrece el fabricante..</t>
  </si>
  <si>
    <t>La sustitución de refacciones en el mantenimiento preventivo deberá contar con previa autorización del instituto.
Los lubricantes y refacciones que se proponen son nuevas, -es y/o de reconocida calidad por marca y modelo y su garantía corresponde a la que ofrece el fabricante.</t>
  </si>
  <si>
    <t>LA SUSTITUCIÓN DE REFACCIONES EN EL MANTENIMIENTO CORRECTIVO DEBERÁ CONTAR CON PREVIA AUTORIZACIÓN DEL INSTITUTO.                     LAS REFACCIONES QUE SE PROPONEN SON NUEVAS, -ES Y/O DE RECONOCIDA CALIDAD POR MARCA Y MODELO Y SU GARANTÍA CORRESPONDE A LA QUE OFRECE EL FABRICANTE.</t>
  </si>
  <si>
    <t>ANEXO NÚMERO OCHO
(ESCRITO EN -, PAPEL MEMBRETEADO Y FIRMA AUTOGRAFA DEL LICITANTE)</t>
  </si>
  <si>
    <t>LAS REFACCIONES QUE SE PROPONEN SON NUEVAS, -ES Y/O DE RECONOCIDA CALIDAD POR MARCA Y MODELO Y SU GARANTÍA CORRESPONDE A LA QUE OFRECE EL FABRICANTE Y SU GARANTÍA CORRESPONDE A LA QUE OFRECE EL FABRICANTE.</t>
  </si>
  <si>
    <t>LAS REFACCIONES QUE SE PROPONEN SON NUEVAS, -ES Y/O DE RECONOCIDA CALIDAD POR MARCA Y MODELO
Y SU GARANTÍA CORRESPONDE A LA QUE OFRECE EL FABRICANTE Y SU GARANTÍA CORRESPONDE A LA QUE OFRECE EL FABRICANTE.</t>
  </si>
  <si>
    <t>LAS REFACCIONES QUE SE PROPONEN SON NUEVAS, -ES Y/O DE RECONOCIDA CALIDAD POR MARCA Y MODELO Y SU GARANTÍA CORRESPONDE A LA QUE OFRECE EL FABRICANTE Y SU GARANTÍA CORRESPONDE A LA QUE OFRECE EL FABRICANTE...</t>
  </si>
  <si>
    <t>LAS REFACCIONES QUE SE PROPONEN SON NUEVAS, -ES Y/O DE RECONOCIDA CALIDAD POR MARCA Y MODELO Y SU GARANTÍA CORRESPONDE A LA QUE OFRECE EL FABRICANTE Y SU GARANTÍA CORRESPONDE A LA QUE OFRECE EL FABRICANTE…</t>
  </si>
  <si>
    <t>LAS REFACCIONES QUE SE PROPONEN SON NUEVAS, -ES Y/O DE RECONOCIDA CALIDAD POR MARCA Y MODELO.</t>
  </si>
  <si>
    <r>
      <rPr>
        <b/>
        <sz val="9"/>
        <rFont val="TeXGyreAdventor"/>
      </rPr>
      <t>RESUMEN PROPOSICIÓN ECONÓMICA</t>
    </r>
  </si>
  <si>
    <r>
      <rPr>
        <b/>
        <sz val="9"/>
        <rFont val="TeXGyreAdventor"/>
      </rPr>
      <t>MONTO TOTAL POR VEHÍCULO LA LOCALIDAD EN QUE PARTICIPA</t>
    </r>
  </si>
  <si>
    <r>
      <rPr>
        <sz val="9"/>
        <rFont val="TeXGyreAdventor"/>
      </rPr>
      <t>No. ECCO</t>
    </r>
  </si>
  <si>
    <r>
      <rPr>
        <sz val="9"/>
        <rFont val="TeXGyreAdventor"/>
      </rPr>
      <t>GUIA 1 Y 2</t>
    </r>
  </si>
  <si>
    <r>
      <rPr>
        <sz val="9"/>
        <rFont val="TeXGyreAdventor"/>
      </rPr>
      <t>GUIA 3</t>
    </r>
  </si>
  <si>
    <r>
      <rPr>
        <sz val="9"/>
        <rFont val="TeXGyreAdventor"/>
      </rPr>
      <t>GUIA 4</t>
    </r>
  </si>
  <si>
    <r>
      <rPr>
        <sz val="9"/>
        <rFont val="TeXGyreAdventor"/>
      </rPr>
      <t>GUIA 5</t>
    </r>
  </si>
  <si>
    <r>
      <rPr>
        <sz val="9"/>
        <rFont val="TeXGyreAdventor"/>
      </rPr>
      <t>MECANICA EN GENERAL</t>
    </r>
  </si>
  <si>
    <r>
      <rPr>
        <sz val="9"/>
        <rFont val="TeXGyreAdventor"/>
      </rPr>
      <t>ELECTROMECÁNICA EN GENERAL</t>
    </r>
  </si>
  <si>
    <t>0217</t>
  </si>
  <si>
    <t>0216</t>
  </si>
  <si>
    <t>0123</t>
  </si>
  <si>
    <t>D934</t>
  </si>
  <si>
    <t>D935</t>
  </si>
  <si>
    <t>0876</t>
  </si>
  <si>
    <t>0874</t>
  </si>
  <si>
    <t>0884</t>
  </si>
  <si>
    <t>0878</t>
  </si>
  <si>
    <t>0877</t>
  </si>
  <si>
    <r>
      <rPr>
        <b/>
        <sz val="9"/>
        <rFont val="TeXGyreAdventor"/>
      </rPr>
      <t xml:space="preserve">NOTA: </t>
    </r>
    <r>
      <rPr>
        <sz val="9"/>
        <rFont val="TeXGyreAdventor"/>
      </rPr>
      <t xml:space="preserve">SE DEBERÁ EXPRESAR EN LETRA EL PRECIO TOTAL DE LA PROPUESTA Y QUE LOS PRECIOS OFERTADOS SON
</t>
    </r>
    <r>
      <rPr>
        <sz val="9"/>
        <rFont val="TeXGyreAdventor"/>
      </rPr>
      <t>FIJOS DURANTE LA VIGENCIA DEL PEDIDO.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</si>
</sst>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
    <numFmt numFmtId="165" formatCode="0."/>
  </numFmts>
  <fonts count="53">
    <font>
      <sz val="11"/>
      <color theme="1"/>
      <name val="Calibri"/>
      <family val="2"/>
      <scheme val="minor"/>
    </font>
    <font>
      <sz val="10"/>
      <color rgb="FF000000"/>
      <name val="Times New Roman"/>
      <family val="1"/>
    </font>
    <font>
      <b/>
      <sz val="12"/>
      <name val="Caladea"/>
      <family val="1"/>
    </font>
    <font>
      <b/>
      <sz val="8"/>
      <name val="Tahoma"/>
      <family val="2"/>
    </font>
    <font>
      <sz val="8"/>
      <name val="Tahoma"/>
      <family val="2"/>
    </font>
    <font>
      <u/>
      <sz val="8"/>
      <name val="Tahoma"/>
      <family val="2"/>
    </font>
    <font>
      <sz val="8"/>
      <color rgb="FF000000"/>
      <name val="Tahoma"/>
      <family val="2"/>
    </font>
    <font>
      <sz val="9"/>
      <color rgb="FF000000"/>
      <name val="Times New Roman"/>
      <family val="1"/>
    </font>
    <font>
      <sz val="9"/>
      <name val="Tahoma"/>
      <family val="2"/>
    </font>
    <font>
      <sz val="9"/>
      <color rgb="FF000000"/>
      <name val="Tahoma"/>
      <family val="2"/>
    </font>
    <font>
      <b/>
      <sz val="9"/>
      <color rgb="FF000000"/>
      <name val="Tahoma"/>
      <family val="2"/>
    </font>
    <font>
      <b/>
      <sz val="9"/>
      <name val="Tahoma"/>
      <family val="2"/>
    </font>
    <font>
      <sz val="10"/>
      <color rgb="FF000000"/>
      <name val="Times New Roman"/>
      <family val="1"/>
    </font>
    <font>
      <i/>
      <sz val="9.5"/>
      <name val="Tahoma"/>
      <family val="2"/>
    </font>
    <font>
      <b/>
      <sz val="10"/>
      <name val="Tahoma"/>
      <family val="2"/>
    </font>
    <font>
      <u/>
      <sz val="10"/>
      <name val="Tahoma"/>
      <family val="2"/>
    </font>
    <font>
      <b/>
      <u/>
      <sz val="10"/>
      <name val="Tahoma"/>
      <family val="2"/>
    </font>
    <font>
      <sz val="10"/>
      <name val="Tahoma"/>
      <family val="2"/>
    </font>
    <font>
      <b/>
      <sz val="8"/>
      <color rgb="FF000000"/>
      <name val="Tahoma"/>
      <family val="2"/>
    </font>
    <font>
      <sz val="9"/>
      <name val="Carlito"/>
    </font>
    <font>
      <sz val="9"/>
      <name val="Carlito"/>
      <family val="2"/>
    </font>
    <font>
      <sz val="9"/>
      <color rgb="FF000000"/>
      <name val="Carlito"/>
      <family val="2"/>
    </font>
    <font>
      <sz val="9"/>
      <color rgb="FFFF0000"/>
      <name val="Tahoma"/>
      <family val="2"/>
    </font>
    <font>
      <sz val="10"/>
      <color rgb="FF000000"/>
      <name val="Tahoma"/>
      <family val="2"/>
    </font>
    <font>
      <i/>
      <sz val="8.5"/>
      <name val="Tahoma"/>
      <family val="2"/>
    </font>
    <font>
      <sz val="8"/>
      <name val="Carlito"/>
      <family val="2"/>
    </font>
    <font>
      <sz val="8"/>
      <color rgb="FF000000"/>
      <name val="Times New Roman"/>
      <family val="1"/>
    </font>
    <font>
      <sz val="9"/>
      <color rgb="FF000000"/>
      <name val="Carlito"/>
    </font>
    <font>
      <sz val="11"/>
      <name val="Carlito"/>
      <family val="2"/>
    </font>
    <font>
      <sz val="11"/>
      <color rgb="FF000000"/>
      <name val="Carlito"/>
      <family val="2"/>
    </font>
    <font>
      <sz val="10"/>
      <name val="Carlito"/>
      <family val="2"/>
    </font>
    <font>
      <b/>
      <sz val="12"/>
      <name val="Tahoma"/>
      <family val="2"/>
    </font>
    <font>
      <sz val="12"/>
      <name val="Tahoma"/>
      <family val="2"/>
    </font>
    <font>
      <sz val="12"/>
      <color rgb="FF000000"/>
      <name val="Tahoma"/>
      <family val="2"/>
    </font>
    <font>
      <b/>
      <sz val="9"/>
      <color rgb="FF000000"/>
      <name val="Times New Roman"/>
      <family val="1"/>
    </font>
    <font>
      <b/>
      <sz val="10"/>
      <color rgb="FF000000"/>
      <name val="Times New Roman"/>
      <family val="1"/>
    </font>
    <font>
      <sz val="12"/>
      <color rgb="FF000000"/>
      <name val="Times New Roman"/>
      <family val="1"/>
    </font>
    <font>
      <sz val="9.5"/>
      <name val="Tahoma"/>
      <family val="2"/>
    </font>
    <font>
      <sz val="10"/>
      <name val="Carlito"/>
    </font>
    <font>
      <sz val="10"/>
      <color rgb="FF000000"/>
      <name val="Carlito"/>
    </font>
    <font>
      <b/>
      <sz val="10"/>
      <color rgb="FF000000"/>
      <name val="Tahoma"/>
      <family val="2"/>
    </font>
    <font>
      <sz val="11"/>
      <name val="Carlito"/>
    </font>
    <font>
      <sz val="8"/>
      <color rgb="FF000000"/>
      <name val="Times New Roman"/>
      <family val="2"/>
      <charset val="204"/>
    </font>
    <font>
      <sz val="10"/>
      <color rgb="FF000000"/>
      <name val="Times New Roman"/>
      <family val="2"/>
      <charset val="204"/>
    </font>
    <font>
      <sz val="10"/>
      <color rgb="FF000000"/>
      <name val="Times New Roman"/>
      <family val="1"/>
      <charset val="204"/>
    </font>
    <font>
      <b/>
      <sz val="12"/>
      <name val="Caladea"/>
    </font>
    <font>
      <sz val="8.5"/>
      <name val="Tahoma"/>
      <family val="2"/>
    </font>
    <font>
      <sz val="10"/>
      <color rgb="FF000000"/>
      <name val="Carlito"/>
      <family val="2"/>
    </font>
    <font>
      <sz val="11"/>
      <color theme="1"/>
      <name val="Calibri"/>
      <family val="2"/>
      <scheme val="minor"/>
    </font>
    <font>
      <b/>
      <sz val="11"/>
      <color theme="1"/>
      <name val="Calibri"/>
      <family val="2"/>
      <scheme val="minor"/>
    </font>
    <font>
      <b/>
      <sz val="10"/>
      <name val="TeXGyreAdventor"/>
    </font>
    <font>
      <b/>
      <sz val="9"/>
      <name val="TeXGyreAdventor"/>
    </font>
    <font>
      <sz val="9"/>
      <name val="TeXGyreAdventor"/>
    </font>
  </fonts>
  <fills count="8">
    <fill>
      <patternFill patternType="none"/>
    </fill>
    <fill>
      <patternFill patternType="gray125"/>
    </fill>
    <fill>
      <patternFill patternType="solid">
        <fgColor rgb="FFD9D9D9"/>
      </patternFill>
    </fill>
    <fill>
      <patternFill patternType="solid">
        <fgColor rgb="FFBEBEBE"/>
      </patternFill>
    </fill>
    <fill>
      <patternFill patternType="solid">
        <fgColor rgb="FFF1F1F1"/>
      </patternFill>
    </fill>
    <fill>
      <patternFill patternType="solid">
        <fgColor rgb="FFB6DDE8"/>
      </patternFill>
    </fill>
    <fill>
      <patternFill patternType="solid">
        <fgColor theme="0" tint="-0.249977111117893"/>
        <bgColor indexed="64"/>
      </patternFill>
    </fill>
    <fill>
      <patternFill patternType="solid">
        <fgColor theme="0" tint="-0.14999847407452621"/>
        <bgColor indexed="64"/>
      </patternFill>
    </fill>
  </fills>
  <borders count="5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rgb="FF000000"/>
      </bottom>
      <diagonal/>
    </border>
    <border>
      <left/>
      <right style="thin">
        <color indexed="64"/>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bottom/>
      <diagonal/>
    </border>
    <border>
      <left style="thin">
        <color indexed="64"/>
      </left>
      <right/>
      <top style="thin">
        <color rgb="FF000000"/>
      </top>
      <bottom/>
      <diagonal/>
    </border>
    <border>
      <left/>
      <right style="thin">
        <color indexed="64"/>
      </right>
      <top style="thin">
        <color rgb="FF000000"/>
      </top>
      <bottom/>
      <diagonal/>
    </border>
    <border>
      <left/>
      <right style="thin">
        <color rgb="FF000000"/>
      </right>
      <top style="thin">
        <color indexed="64"/>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s>
  <cellStyleXfs count="5">
    <xf numFmtId="0" fontId="0" fillId="0" borderId="0"/>
    <xf numFmtId="0" fontId="1" fillId="0" borderId="0"/>
    <xf numFmtId="44" fontId="12" fillId="0" borderId="0" applyFont="0" applyFill="0" applyBorder="0" applyAlignment="0" applyProtection="0"/>
    <xf numFmtId="43" fontId="12" fillId="0" borderId="0" applyFont="0" applyFill="0" applyBorder="0" applyAlignment="0" applyProtection="0"/>
    <xf numFmtId="43" fontId="48" fillId="0" borderId="0" applyFont="0" applyFill="0" applyBorder="0" applyAlignment="0" applyProtection="0"/>
  </cellStyleXfs>
  <cellXfs count="1312">
    <xf numFmtId="0" fontId="0" fillId="0" borderId="0" xfId="0"/>
    <xf numFmtId="0" fontId="1" fillId="0" borderId="0" xfId="1" applyAlignment="1">
      <alignment horizontal="left" vertical="top"/>
    </xf>
    <xf numFmtId="0" fontId="6" fillId="0" borderId="0" xfId="1" applyFont="1" applyAlignment="1">
      <alignment horizontal="left" vertical="top"/>
    </xf>
    <xf numFmtId="14" fontId="6" fillId="0" borderId="0" xfId="1" applyNumberFormat="1" applyFont="1" applyAlignment="1">
      <alignment horizontal="left" vertical="top"/>
    </xf>
    <xf numFmtId="0" fontId="7" fillId="0" borderId="0" xfId="1" applyFont="1" applyAlignment="1">
      <alignment horizontal="left" vertical="top"/>
    </xf>
    <xf numFmtId="0" fontId="3" fillId="3" borderId="7" xfId="1" applyFont="1" applyFill="1" applyBorder="1" applyAlignment="1">
      <alignment horizontal="center" vertical="center" wrapText="1"/>
    </xf>
    <xf numFmtId="0" fontId="8" fillId="0" borderId="8" xfId="1" applyFont="1" applyBorder="1" applyAlignment="1">
      <alignment horizontal="center" vertical="center" wrapText="1"/>
    </xf>
    <xf numFmtId="1" fontId="9" fillId="0" borderId="8" xfId="1" applyNumberFormat="1" applyFont="1" applyBorder="1" applyAlignment="1">
      <alignment horizontal="center" vertical="center" shrinkToFit="1"/>
    </xf>
    <xf numFmtId="1" fontId="10" fillId="0" borderId="8" xfId="1" applyNumberFormat="1" applyFont="1" applyBorder="1" applyAlignment="1">
      <alignment horizontal="center" vertical="top" shrinkToFit="1"/>
    </xf>
    <xf numFmtId="44" fontId="1" fillId="0" borderId="0" xfId="1" applyNumberFormat="1" applyAlignment="1">
      <alignment horizontal="left" vertical="top"/>
    </xf>
    <xf numFmtId="0" fontId="1" fillId="4" borderId="8" xfId="1" applyFill="1" applyBorder="1" applyAlignment="1">
      <alignment vertical="center" wrapText="1"/>
    </xf>
    <xf numFmtId="1" fontId="10" fillId="0" borderId="8" xfId="1" applyNumberFormat="1" applyFont="1" applyBorder="1" applyAlignment="1">
      <alignment vertical="top" shrinkToFit="1"/>
    </xf>
    <xf numFmtId="1" fontId="10" fillId="0" borderId="9" xfId="1" applyNumberFormat="1" applyFont="1" applyBorder="1" applyAlignment="1">
      <alignment vertical="top" shrinkToFit="1"/>
    </xf>
    <xf numFmtId="0" fontId="1" fillId="0" borderId="0" xfId="1" applyAlignment="1">
      <alignment horizontal="center" vertical="top" wrapText="1"/>
    </xf>
    <xf numFmtId="0" fontId="3" fillId="3" borderId="17" xfId="1" applyFont="1" applyFill="1" applyBorder="1" applyAlignment="1">
      <alignment horizontal="center" vertical="center" wrapText="1"/>
    </xf>
    <xf numFmtId="0" fontId="19" fillId="0" borderId="17" xfId="1" applyFont="1" applyBorder="1" applyAlignment="1">
      <alignment horizontal="center" vertical="center" wrapText="1"/>
    </xf>
    <xf numFmtId="1" fontId="21" fillId="0" borderId="17" xfId="1" applyNumberFormat="1" applyFont="1" applyBorder="1" applyAlignment="1">
      <alignment horizontal="center" vertical="center" shrinkToFit="1"/>
    </xf>
    <xf numFmtId="1" fontId="10" fillId="0" borderId="17" xfId="1" applyNumberFormat="1" applyFont="1" applyBorder="1" applyAlignment="1">
      <alignment horizontal="center" vertical="top" shrinkToFit="1"/>
    </xf>
    <xf numFmtId="0" fontId="1" fillId="0" borderId="17" xfId="1" applyBorder="1" applyAlignment="1">
      <alignment horizontal="left" wrapText="1"/>
    </xf>
    <xf numFmtId="0" fontId="1" fillId="4" borderId="1" xfId="1" applyFill="1" applyBorder="1" applyAlignment="1">
      <alignment vertical="center" wrapText="1"/>
    </xf>
    <xf numFmtId="1" fontId="10" fillId="0" borderId="1" xfId="1" applyNumberFormat="1" applyFont="1" applyBorder="1" applyAlignment="1">
      <alignment vertical="top" shrinkToFit="1"/>
    </xf>
    <xf numFmtId="1" fontId="18" fillId="0" borderId="17" xfId="1" applyNumberFormat="1" applyFont="1" applyBorder="1" applyAlignment="1">
      <alignment horizontal="center" vertical="top" shrinkToFit="1"/>
    </xf>
    <xf numFmtId="0" fontId="1" fillId="4" borderId="8" xfId="1" applyFill="1" applyBorder="1" applyAlignment="1">
      <alignment horizontal="left" vertical="center" wrapText="1"/>
    </xf>
    <xf numFmtId="1" fontId="18" fillId="0" borderId="8" xfId="1" applyNumberFormat="1" applyFont="1" applyBorder="1" applyAlignment="1">
      <alignment horizontal="left" vertical="top" indent="2" shrinkToFit="1"/>
    </xf>
    <xf numFmtId="0" fontId="19" fillId="0" borderId="17" xfId="1" applyFont="1" applyBorder="1" applyAlignment="1">
      <alignment horizontal="center" vertical="center"/>
    </xf>
    <xf numFmtId="0" fontId="3" fillId="3" borderId="17" xfId="1" applyFont="1" applyFill="1" applyBorder="1" applyAlignment="1">
      <alignment horizontal="left" vertical="center" wrapText="1"/>
    </xf>
    <xf numFmtId="0" fontId="20" fillId="0" borderId="17" xfId="1" applyFont="1" applyBorder="1" applyAlignment="1">
      <alignment horizontal="center" vertical="center" wrapText="1"/>
    </xf>
    <xf numFmtId="0" fontId="4" fillId="0" borderId="17" xfId="1" applyFont="1" applyBorder="1" applyAlignment="1">
      <alignment horizontal="center" vertical="center" wrapText="1"/>
    </xf>
    <xf numFmtId="1" fontId="6" fillId="0" borderId="17" xfId="1" applyNumberFormat="1" applyFont="1" applyBorder="1" applyAlignment="1">
      <alignment horizontal="center" vertical="center" shrinkToFit="1"/>
    </xf>
    <xf numFmtId="0" fontId="14" fillId="0" borderId="0" xfId="1" applyFont="1" applyAlignment="1">
      <alignment horizontal="center" vertical="top" wrapText="1"/>
    </xf>
    <xf numFmtId="0" fontId="1" fillId="0" borderId="0" xfId="1" applyAlignment="1">
      <alignment horizontal="center" vertical="center"/>
    </xf>
    <xf numFmtId="0" fontId="8" fillId="0" borderId="17" xfId="1" applyFont="1" applyBorder="1" applyAlignment="1">
      <alignment horizontal="center" vertical="center" wrapText="1"/>
    </xf>
    <xf numFmtId="1" fontId="9" fillId="0" borderId="17" xfId="1" applyNumberFormat="1" applyFont="1" applyBorder="1" applyAlignment="1">
      <alignment horizontal="center" vertical="center" shrinkToFit="1"/>
    </xf>
    <xf numFmtId="0" fontId="7" fillId="0" borderId="17" xfId="1" applyFont="1" applyBorder="1" applyAlignment="1">
      <alignment horizontal="center" vertical="center" wrapText="1"/>
    </xf>
    <xf numFmtId="1" fontId="27" fillId="0" borderId="17" xfId="1" applyNumberFormat="1" applyFont="1" applyBorder="1" applyAlignment="1">
      <alignment horizontal="center" vertical="center" shrinkToFit="1"/>
    </xf>
    <xf numFmtId="14" fontId="6" fillId="0" borderId="0" xfId="1" applyNumberFormat="1" applyFont="1" applyAlignment="1">
      <alignment horizontal="center" vertical="top"/>
    </xf>
    <xf numFmtId="1" fontId="10" fillId="2" borderId="17" xfId="1" applyNumberFormat="1" applyFont="1" applyFill="1" applyBorder="1" applyAlignment="1">
      <alignment horizontal="right" vertical="center" indent="1" shrinkToFit="1"/>
    </xf>
    <xf numFmtId="1" fontId="10" fillId="2" borderId="17" xfId="1" applyNumberFormat="1" applyFont="1" applyFill="1" applyBorder="1" applyAlignment="1">
      <alignment horizontal="center" vertical="center" shrinkToFit="1"/>
    </xf>
    <xf numFmtId="1" fontId="10" fillId="0" borderId="8" xfId="1" applyNumberFormat="1" applyFont="1" applyBorder="1" applyAlignment="1">
      <alignment horizontal="center" vertical="center" shrinkToFit="1"/>
    </xf>
    <xf numFmtId="0" fontId="8" fillId="0" borderId="7" xfId="1" applyFont="1" applyBorder="1" applyAlignment="1">
      <alignment horizontal="center" vertical="center" wrapText="1"/>
    </xf>
    <xf numFmtId="1" fontId="9" fillId="0" borderId="7" xfId="1" applyNumberFormat="1" applyFont="1" applyBorder="1" applyAlignment="1">
      <alignment horizontal="center" vertical="center" shrinkToFit="1"/>
    </xf>
    <xf numFmtId="1" fontId="10" fillId="2" borderId="26" xfId="1" applyNumberFormat="1" applyFont="1" applyFill="1" applyBorder="1" applyAlignment="1">
      <alignment horizontal="center" vertical="center" shrinkToFit="1"/>
    </xf>
    <xf numFmtId="0" fontId="3" fillId="3" borderId="17" xfId="1" applyFont="1" applyFill="1" applyBorder="1" applyAlignment="1">
      <alignment horizontal="left" vertical="top" wrapText="1" indent="2"/>
    </xf>
    <xf numFmtId="0" fontId="3" fillId="3" borderId="17" xfId="1" applyFont="1" applyFill="1" applyBorder="1" applyAlignment="1">
      <alignment horizontal="left" vertical="top" wrapText="1" indent="1"/>
    </xf>
    <xf numFmtId="0" fontId="9" fillId="0" borderId="0" xfId="1" applyFont="1" applyAlignment="1">
      <alignment horizontal="center" vertical="center"/>
    </xf>
    <xf numFmtId="44" fontId="9" fillId="2" borderId="8" xfId="2" applyFont="1" applyFill="1" applyBorder="1" applyAlignment="1">
      <alignment horizontal="center" vertical="center" wrapText="1"/>
    </xf>
    <xf numFmtId="1" fontId="18" fillId="0" borderId="8" xfId="1" applyNumberFormat="1" applyFont="1" applyBorder="1" applyAlignment="1">
      <alignment horizontal="center" vertical="center" shrinkToFit="1"/>
    </xf>
    <xf numFmtId="1" fontId="10" fillId="0" borderId="8" xfId="1" applyNumberFormat="1" applyFont="1" applyBorder="1" applyAlignment="1">
      <alignment horizontal="left" vertical="top" indent="2" shrinkToFit="1"/>
    </xf>
    <xf numFmtId="0" fontId="9" fillId="0" borderId="0" xfId="1" applyFont="1" applyAlignment="1">
      <alignment horizontal="center" vertical="top"/>
    </xf>
    <xf numFmtId="1" fontId="18" fillId="0" borderId="8" xfId="1" applyNumberFormat="1" applyFont="1" applyBorder="1" applyAlignment="1">
      <alignment horizontal="center" vertical="top" shrinkToFit="1"/>
    </xf>
    <xf numFmtId="44" fontId="9" fillId="2" borderId="8" xfId="2" applyFont="1" applyFill="1" applyBorder="1" applyAlignment="1">
      <alignment vertical="center" wrapText="1"/>
    </xf>
    <xf numFmtId="0" fontId="11" fillId="3" borderId="17" xfId="1" applyFont="1" applyFill="1" applyBorder="1" applyAlignment="1">
      <alignment horizontal="center" vertical="center" wrapText="1"/>
    </xf>
    <xf numFmtId="0" fontId="8" fillId="0" borderId="17" xfId="2" applyNumberFormat="1" applyFont="1" applyFill="1" applyBorder="1" applyAlignment="1">
      <alignment horizontal="center" vertical="center" wrapText="1"/>
    </xf>
    <xf numFmtId="0" fontId="9" fillId="0" borderId="17" xfId="2" applyNumberFormat="1" applyFont="1" applyFill="1" applyBorder="1" applyAlignment="1">
      <alignment horizontal="center" vertical="center" shrinkToFit="1"/>
    </xf>
    <xf numFmtId="0" fontId="9" fillId="0" borderId="0" xfId="2" applyNumberFormat="1" applyFont="1" applyAlignment="1">
      <alignment horizontal="center" vertical="center"/>
    </xf>
    <xf numFmtId="0" fontId="4" fillId="0" borderId="7" xfId="1" applyFont="1" applyBorder="1" applyAlignment="1">
      <alignment horizontal="center" vertical="center" wrapText="1"/>
    </xf>
    <xf numFmtId="1" fontId="6" fillId="0" borderId="7" xfId="1" applyNumberFormat="1" applyFont="1" applyBorder="1" applyAlignment="1">
      <alignment horizontal="center" vertical="center" shrinkToFit="1"/>
    </xf>
    <xf numFmtId="0" fontId="8" fillId="0" borderId="0" xfId="1" applyFont="1" applyAlignment="1">
      <alignment horizontal="left" vertical="top" wrapText="1"/>
    </xf>
    <xf numFmtId="0" fontId="9" fillId="0" borderId="0" xfId="1" applyFont="1" applyAlignment="1">
      <alignment horizontal="left" vertical="top"/>
    </xf>
    <xf numFmtId="0" fontId="38" fillId="0" borderId="17" xfId="1" applyFont="1" applyBorder="1" applyAlignment="1">
      <alignment horizontal="center" vertical="center" wrapText="1"/>
    </xf>
    <xf numFmtId="1" fontId="39" fillId="0" borderId="17" xfId="1" applyNumberFormat="1" applyFont="1" applyBorder="1" applyAlignment="1">
      <alignment horizontal="center" vertical="center" shrinkToFit="1"/>
    </xf>
    <xf numFmtId="1" fontId="18" fillId="2" borderId="17" xfId="1" applyNumberFormat="1" applyFont="1" applyFill="1" applyBorder="1" applyAlignment="1">
      <alignment horizontal="center" vertical="center" shrinkToFit="1"/>
    </xf>
    <xf numFmtId="1" fontId="18" fillId="0" borderId="8" xfId="1" applyNumberFormat="1" applyFont="1" applyBorder="1" applyAlignment="1">
      <alignment horizontal="left" vertical="center" shrinkToFit="1"/>
    </xf>
    <xf numFmtId="0" fontId="11" fillId="0" borderId="0" xfId="1" applyFont="1" applyAlignment="1">
      <alignment vertical="top" wrapText="1"/>
    </xf>
    <xf numFmtId="0" fontId="3" fillId="2" borderId="26" xfId="1" applyFont="1" applyFill="1" applyBorder="1" applyAlignment="1">
      <alignment horizontal="center" vertical="center" wrapText="1"/>
    </xf>
    <xf numFmtId="0" fontId="41" fillId="0" borderId="7" xfId="1" applyFont="1" applyBorder="1" applyAlignment="1">
      <alignment horizontal="center" vertical="center" wrapText="1"/>
    </xf>
    <xf numFmtId="1" fontId="29" fillId="0" borderId="7" xfId="1" applyNumberFormat="1" applyFont="1" applyBorder="1" applyAlignment="1">
      <alignment horizontal="center" vertical="center" shrinkToFit="1"/>
    </xf>
    <xf numFmtId="0" fontId="1" fillId="0" borderId="0" xfId="1" applyAlignment="1">
      <alignment vertical="top" wrapText="1"/>
    </xf>
    <xf numFmtId="44" fontId="8" fillId="2" borderId="8" xfId="1" applyNumberFormat="1" applyFont="1" applyFill="1" applyBorder="1" applyAlignment="1">
      <alignment horizontal="left" vertical="center" wrapText="1"/>
    </xf>
    <xf numFmtId="0" fontId="1" fillId="0" borderId="0" xfId="1" applyAlignment="1">
      <alignment wrapText="1"/>
    </xf>
    <xf numFmtId="44" fontId="17" fillId="2" borderId="8" xfId="1" applyNumberFormat="1" applyFont="1" applyFill="1" applyBorder="1" applyAlignment="1">
      <alignment vertical="center" wrapText="1"/>
    </xf>
    <xf numFmtId="0" fontId="3" fillId="3" borderId="8" xfId="1" applyFont="1" applyFill="1" applyBorder="1" applyAlignment="1">
      <alignment horizontal="center" vertical="center" wrapText="1"/>
    </xf>
    <xf numFmtId="0" fontId="17" fillId="0" borderId="8" xfId="1" applyFont="1" applyBorder="1" applyAlignment="1">
      <alignment horizontal="center" vertical="center" wrapText="1"/>
    </xf>
    <xf numFmtId="1" fontId="23" fillId="0" borderId="8" xfId="1" applyNumberFormat="1" applyFont="1" applyBorder="1" applyAlignment="1">
      <alignment horizontal="center" vertical="center" shrinkToFit="1"/>
    </xf>
    <xf numFmtId="0" fontId="4" fillId="0" borderId="8" xfId="1" applyFont="1" applyBorder="1" applyAlignment="1">
      <alignment horizontal="center" vertical="center" wrapText="1"/>
    </xf>
    <xf numFmtId="44" fontId="23" fillId="2" borderId="8" xfId="1" applyNumberFormat="1" applyFont="1" applyFill="1" applyBorder="1" applyAlignment="1">
      <alignment horizontal="left" vertical="center" wrapText="1"/>
    </xf>
    <xf numFmtId="0" fontId="3" fillId="3" borderId="8" xfId="1" applyFont="1" applyFill="1" applyBorder="1" applyAlignment="1">
      <alignment horizontal="left" vertical="top" wrapText="1" indent="1"/>
    </xf>
    <xf numFmtId="0" fontId="3" fillId="3" borderId="8" xfId="1" applyFont="1" applyFill="1" applyBorder="1" applyAlignment="1">
      <alignment horizontal="center" vertical="top" wrapText="1"/>
    </xf>
    <xf numFmtId="44" fontId="8" fillId="2" borderId="8" xfId="1" applyNumberFormat="1" applyFont="1" applyFill="1" applyBorder="1" applyAlignment="1">
      <alignment vertical="center" wrapText="1"/>
    </xf>
    <xf numFmtId="44" fontId="23" fillId="2" borderId="8" xfId="1" applyNumberFormat="1" applyFont="1" applyFill="1" applyBorder="1" applyAlignment="1">
      <alignment vertical="center" wrapText="1"/>
    </xf>
    <xf numFmtId="0" fontId="3" fillId="3" borderId="26" xfId="1" applyFont="1" applyFill="1" applyBorder="1" applyAlignment="1">
      <alignment horizontal="center" vertical="center" wrapText="1"/>
    </xf>
    <xf numFmtId="0" fontId="3" fillId="3" borderId="19" xfId="1" applyFont="1" applyFill="1" applyBorder="1" applyAlignment="1">
      <alignment horizontal="center" vertical="center" wrapText="1"/>
    </xf>
    <xf numFmtId="44" fontId="8" fillId="2" borderId="30" xfId="1" applyNumberFormat="1" applyFont="1" applyFill="1" applyBorder="1" applyAlignment="1">
      <alignment horizontal="left" vertical="center" wrapText="1"/>
    </xf>
    <xf numFmtId="0" fontId="3" fillId="2" borderId="17" xfId="1" applyFont="1" applyFill="1" applyBorder="1" applyAlignment="1">
      <alignment horizontal="center" vertical="center" wrapText="1"/>
    </xf>
    <xf numFmtId="0" fontId="8" fillId="0" borderId="0" xfId="1" applyFont="1" applyAlignment="1">
      <alignment vertical="top" wrapText="1"/>
    </xf>
    <xf numFmtId="0" fontId="12" fillId="0" borderId="0" xfId="1" applyFont="1" applyAlignment="1">
      <alignment vertical="top"/>
    </xf>
    <xf numFmtId="1" fontId="10" fillId="2" borderId="8" xfId="1" applyNumberFormat="1" applyFont="1" applyFill="1" applyBorder="1" applyAlignment="1">
      <alignment horizontal="left" vertical="center" indent="2" shrinkToFit="1"/>
    </xf>
    <xf numFmtId="1" fontId="10" fillId="2" borderId="8" xfId="1" applyNumberFormat="1" applyFont="1" applyFill="1" applyBorder="1" applyAlignment="1">
      <alignment horizontal="left" vertical="top" indent="2" shrinkToFit="1"/>
    </xf>
    <xf numFmtId="0" fontId="1" fillId="2" borderId="8" xfId="1" applyFill="1" applyBorder="1" applyAlignment="1">
      <alignment horizontal="left" vertical="center" wrapText="1"/>
    </xf>
    <xf numFmtId="44" fontId="23" fillId="2" borderId="17" xfId="1" applyNumberFormat="1" applyFont="1" applyFill="1" applyBorder="1" applyAlignment="1">
      <alignment horizontal="left" vertical="center" wrapText="1"/>
    </xf>
    <xf numFmtId="0" fontId="11" fillId="2" borderId="17" xfId="1" applyFont="1" applyFill="1" applyBorder="1" applyAlignment="1">
      <alignment horizontal="center" vertical="top" wrapText="1"/>
    </xf>
    <xf numFmtId="0" fontId="8" fillId="0" borderId="0" xfId="1" applyFont="1" applyAlignment="1">
      <alignment vertical="center" wrapText="1"/>
    </xf>
    <xf numFmtId="0" fontId="14" fillId="0" borderId="0" xfId="1" applyFont="1" applyAlignment="1">
      <alignment vertical="top" wrapText="1"/>
    </xf>
    <xf numFmtId="0" fontId="15" fillId="0" borderId="0" xfId="1" applyFont="1" applyAlignment="1">
      <alignment vertical="top" wrapText="1"/>
    </xf>
    <xf numFmtId="0" fontId="17" fillId="0" borderId="0" xfId="1" applyFont="1" applyAlignment="1">
      <alignment vertical="top" wrapText="1"/>
    </xf>
    <xf numFmtId="44" fontId="8" fillId="2" borderId="3" xfId="1" applyNumberFormat="1" applyFont="1" applyFill="1" applyBorder="1" applyAlignment="1">
      <alignment horizontal="left" vertical="center" wrapText="1"/>
    </xf>
    <xf numFmtId="44" fontId="8" fillId="2" borderId="18" xfId="1" applyNumberFormat="1" applyFont="1" applyFill="1" applyBorder="1" applyAlignment="1">
      <alignment horizontal="left" vertical="center" wrapText="1"/>
    </xf>
    <xf numFmtId="0" fontId="1" fillId="2" borderId="8" xfId="1" applyFill="1" applyBorder="1" applyAlignment="1">
      <alignment horizontal="center" vertical="center" wrapText="1"/>
    </xf>
    <xf numFmtId="44" fontId="8" fillId="0" borderId="18" xfId="1" applyNumberFormat="1" applyFont="1" applyBorder="1" applyAlignment="1">
      <alignment horizontal="left" vertical="top" wrapText="1"/>
    </xf>
    <xf numFmtId="44" fontId="8" fillId="0" borderId="8" xfId="1" applyNumberFormat="1" applyFont="1" applyBorder="1" applyAlignment="1">
      <alignment horizontal="left" vertical="top" wrapText="1"/>
    </xf>
    <xf numFmtId="0" fontId="4" fillId="0" borderId="8" xfId="1" applyFont="1" applyBorder="1" applyAlignment="1">
      <alignment vertical="top" wrapText="1"/>
    </xf>
    <xf numFmtId="0" fontId="3" fillId="3" borderId="26" xfId="1" applyFont="1" applyFill="1" applyBorder="1" applyAlignment="1">
      <alignment horizontal="center" vertical="top" wrapText="1"/>
    </xf>
    <xf numFmtId="0" fontId="41" fillId="0" borderId="7" xfId="1" applyFont="1" applyBorder="1" applyAlignment="1">
      <alignment horizontal="left" vertical="top" wrapText="1"/>
    </xf>
    <xf numFmtId="0" fontId="6" fillId="0" borderId="43" xfId="1" applyFont="1" applyBorder="1" applyAlignment="1">
      <alignment horizontal="left" vertical="top"/>
    </xf>
    <xf numFmtId="0" fontId="1" fillId="0" borderId="43" xfId="1" applyBorder="1" applyAlignment="1">
      <alignment horizontal="left" vertical="top"/>
    </xf>
    <xf numFmtId="0" fontId="1" fillId="0" borderId="14" xfId="1" applyBorder="1" applyAlignment="1">
      <alignment wrapText="1"/>
    </xf>
    <xf numFmtId="0" fontId="1" fillId="0" borderId="15" xfId="1" applyBorder="1" applyAlignment="1">
      <alignment horizontal="left" vertical="top"/>
    </xf>
    <xf numFmtId="0" fontId="7" fillId="0" borderId="0" xfId="1" applyFont="1" applyAlignment="1">
      <alignment horizontal="center" vertical="center"/>
    </xf>
    <xf numFmtId="0" fontId="3" fillId="2" borderId="8" xfId="1" applyFont="1" applyFill="1" applyBorder="1" applyAlignment="1">
      <alignment horizontal="center" vertical="center" wrapText="1"/>
    </xf>
    <xf numFmtId="0" fontId="40" fillId="0" borderId="8" xfId="1" applyFont="1" applyBorder="1" applyAlignment="1">
      <alignment horizontal="center" vertical="center" wrapText="1"/>
    </xf>
    <xf numFmtId="44" fontId="23" fillId="0" borderId="8" xfId="2" applyFont="1" applyBorder="1" applyAlignment="1">
      <alignment horizontal="center" vertical="center" wrapText="1"/>
    </xf>
    <xf numFmtId="0" fontId="40" fillId="0" borderId="8" xfId="1" applyFont="1" applyBorder="1" applyAlignment="1">
      <alignment horizontal="center" vertical="center"/>
    </xf>
    <xf numFmtId="44" fontId="23" fillId="0" borderId="8" xfId="2" applyFont="1" applyBorder="1" applyAlignment="1">
      <alignment horizontal="center" vertical="center"/>
    </xf>
    <xf numFmtId="44" fontId="23" fillId="0" borderId="8" xfId="2" applyFont="1" applyBorder="1" applyAlignment="1">
      <alignment horizontal="left" vertical="top"/>
    </xf>
    <xf numFmtId="0" fontId="1" fillId="0" borderId="0" xfId="1" applyAlignment="1">
      <alignment horizontal="left" vertical="center"/>
    </xf>
    <xf numFmtId="0" fontId="3" fillId="0" borderId="0" xfId="1" applyFont="1" applyAlignment="1">
      <alignment vertical="top" wrapText="1"/>
    </xf>
    <xf numFmtId="1" fontId="6" fillId="0" borderId="8" xfId="1" applyNumberFormat="1" applyFont="1" applyBorder="1" applyAlignment="1">
      <alignment horizontal="center" vertical="center" shrinkToFit="1"/>
    </xf>
    <xf numFmtId="44" fontId="23" fillId="0" borderId="8" xfId="2" applyFont="1" applyBorder="1" applyAlignment="1">
      <alignment vertical="top" wrapText="1"/>
    </xf>
    <xf numFmtId="44" fontId="23" fillId="0" borderId="8" xfId="2" applyFont="1" applyBorder="1" applyAlignment="1">
      <alignment vertical="top"/>
    </xf>
    <xf numFmtId="1" fontId="18" fillId="0" borderId="8" xfId="1" applyNumberFormat="1" applyFont="1" applyBorder="1" applyAlignment="1">
      <alignment horizontal="right" vertical="center" shrinkToFit="1"/>
    </xf>
    <xf numFmtId="0" fontId="44" fillId="0" borderId="0" xfId="1" applyFont="1" applyAlignment="1">
      <alignment vertical="top"/>
    </xf>
    <xf numFmtId="0" fontId="3" fillId="3" borderId="1" xfId="1" applyFont="1" applyFill="1" applyBorder="1" applyAlignment="1">
      <alignment vertic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3" fillId="0" borderId="26" xfId="1" applyFont="1" applyBorder="1" applyAlignment="1">
      <alignment horizontal="center" vertical="center" wrapText="1"/>
    </xf>
    <xf numFmtId="0" fontId="3" fillId="0" borderId="8" xfId="1" applyFont="1" applyBorder="1" applyAlignment="1">
      <alignment horizontal="center" vertical="center" wrapText="1"/>
    </xf>
    <xf numFmtId="1" fontId="18" fillId="0" borderId="17" xfId="1" applyNumberFormat="1" applyFont="1" applyBorder="1" applyAlignment="1">
      <alignment horizontal="center" vertical="center" shrinkToFit="1"/>
    </xf>
    <xf numFmtId="0" fontId="40" fillId="0" borderId="44" xfId="1" applyFont="1" applyBorder="1" applyAlignment="1">
      <alignment horizontal="center" vertical="center" wrapText="1"/>
    </xf>
    <xf numFmtId="44" fontId="23" fillId="0" borderId="8" xfId="2" applyFont="1" applyFill="1" applyBorder="1" applyAlignment="1">
      <alignment horizontal="left" vertical="center" wrapText="1" indent="1"/>
    </xf>
    <xf numFmtId="1" fontId="18" fillId="0" borderId="7" xfId="1" applyNumberFormat="1" applyFont="1" applyBorder="1" applyAlignment="1">
      <alignment horizontal="center" vertical="center" shrinkToFit="1"/>
    </xf>
    <xf numFmtId="0" fontId="40" fillId="0" borderId="21" xfId="1" applyFont="1" applyBorder="1" applyAlignment="1">
      <alignment horizontal="center" vertical="center"/>
    </xf>
    <xf numFmtId="44" fontId="23" fillId="0" borderId="8" xfId="2" applyFont="1" applyFill="1" applyBorder="1" applyAlignment="1">
      <alignment horizontal="left" vertical="center" indent="1"/>
    </xf>
    <xf numFmtId="0" fontId="4" fillId="0" borderId="0" xfId="1" applyFont="1" applyAlignment="1">
      <alignment vertical="top" wrapText="1"/>
    </xf>
    <xf numFmtId="0" fontId="3" fillId="3" borderId="19" xfId="1" applyFont="1" applyFill="1" applyBorder="1" applyAlignment="1">
      <alignment horizontal="center" vertical="top" wrapText="1"/>
    </xf>
    <xf numFmtId="0" fontId="4" fillId="0" borderId="1" xfId="1" applyFont="1" applyBorder="1" applyAlignment="1">
      <alignment horizontal="center" vertical="center" wrapText="1"/>
    </xf>
    <xf numFmtId="0" fontId="1" fillId="0" borderId="0" xfId="1" applyAlignment="1">
      <alignment horizontal="center" vertical="top"/>
    </xf>
    <xf numFmtId="0" fontId="3" fillId="2" borderId="9" xfId="1" applyFont="1" applyFill="1" applyBorder="1" applyAlignment="1">
      <alignment vertical="top" wrapText="1"/>
    </xf>
    <xf numFmtId="0" fontId="40" fillId="0" borderId="1" xfId="1" applyFont="1" applyBorder="1" applyAlignment="1">
      <alignment horizontal="center" vertical="center" wrapText="1"/>
    </xf>
    <xf numFmtId="0" fontId="40" fillId="0" borderId="5" xfId="1" applyFont="1" applyBorder="1" applyAlignment="1">
      <alignment horizontal="center" vertical="center" wrapText="1"/>
    </xf>
    <xf numFmtId="1" fontId="18" fillId="0" borderId="8" xfId="1" applyNumberFormat="1" applyFont="1" applyBorder="1" applyAlignment="1">
      <alignment horizontal="left" vertical="center" indent="1" shrinkToFit="1"/>
    </xf>
    <xf numFmtId="44" fontId="23" fillId="0" borderId="41" xfId="2" applyFont="1" applyBorder="1" applyAlignment="1">
      <alignment horizontal="center" vertical="center"/>
    </xf>
    <xf numFmtId="1" fontId="6" fillId="0" borderId="1" xfId="1" applyNumberFormat="1" applyFont="1" applyBorder="1" applyAlignment="1">
      <alignment vertical="center" shrinkToFit="1"/>
    </xf>
    <xf numFmtId="0" fontId="3" fillId="2" borderId="7" xfId="1" applyFont="1" applyFill="1" applyBorder="1" applyAlignment="1">
      <alignment horizontal="center" vertical="center" wrapText="1"/>
    </xf>
    <xf numFmtId="0" fontId="1" fillId="2" borderId="1" xfId="1" applyFill="1" applyBorder="1" applyAlignment="1">
      <alignment horizontal="center" vertical="center" wrapText="1"/>
    </xf>
    <xf numFmtId="44" fontId="23" fillId="0" borderId="3" xfId="2" applyFont="1" applyBorder="1" applyAlignment="1">
      <alignment horizontal="center" vertical="center" wrapText="1"/>
    </xf>
    <xf numFmtId="0" fontId="3" fillId="3" borderId="1" xfId="1" applyFont="1" applyFill="1" applyBorder="1" applyAlignment="1">
      <alignment horizontal="center" vertical="center" wrapText="1"/>
    </xf>
    <xf numFmtId="0" fontId="4" fillId="0" borderId="5" xfId="1" applyFont="1" applyBorder="1" applyAlignment="1">
      <alignment horizontal="center" vertical="center" wrapText="1"/>
    </xf>
    <xf numFmtId="0" fontId="3" fillId="2" borderId="19"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30" xfId="1" applyFont="1" applyFill="1" applyBorder="1" applyAlignment="1">
      <alignment horizontal="center" vertical="top" wrapText="1"/>
    </xf>
    <xf numFmtId="1" fontId="18" fillId="0" borderId="1" xfId="1" applyNumberFormat="1" applyFont="1" applyBorder="1" applyAlignment="1">
      <alignment horizontal="center" vertical="center" shrinkToFit="1"/>
    </xf>
    <xf numFmtId="0" fontId="40" fillId="0" borderId="23" xfId="1" applyFont="1" applyBorder="1" applyAlignment="1">
      <alignment horizontal="center" vertical="center" wrapText="1"/>
    </xf>
    <xf numFmtId="1" fontId="18" fillId="0" borderId="19" xfId="1" applyNumberFormat="1" applyFont="1" applyBorder="1" applyAlignment="1">
      <alignment horizontal="center" vertical="center" shrinkToFit="1"/>
    </xf>
    <xf numFmtId="0" fontId="40" fillId="0" borderId="23" xfId="1" applyFont="1" applyBorder="1" applyAlignment="1">
      <alignment horizontal="center" vertical="center"/>
    </xf>
    <xf numFmtId="1" fontId="18" fillId="0" borderId="19" xfId="1" applyNumberFormat="1" applyFont="1" applyBorder="1" applyAlignment="1">
      <alignment horizontal="left" vertical="center" indent="1" shrinkToFit="1"/>
    </xf>
    <xf numFmtId="1" fontId="18" fillId="0" borderId="1" xfId="1" applyNumberFormat="1" applyFont="1" applyBorder="1" applyAlignment="1">
      <alignment horizontal="left" vertical="center" indent="1" shrinkToFit="1"/>
    </xf>
    <xf numFmtId="1" fontId="18" fillId="0" borderId="1" xfId="1" applyNumberFormat="1" applyFont="1" applyBorder="1" applyAlignment="1">
      <alignment horizontal="left" vertical="center" shrinkToFit="1"/>
    </xf>
    <xf numFmtId="1" fontId="18" fillId="0" borderId="5" xfId="1" applyNumberFormat="1" applyFont="1" applyBorder="1" applyAlignment="1">
      <alignment horizontal="left" vertical="center" shrinkToFit="1"/>
    </xf>
    <xf numFmtId="44" fontId="23" fillId="0" borderId="8" xfId="2" applyFont="1" applyBorder="1" applyAlignment="1">
      <alignment horizontal="center" vertical="top"/>
    </xf>
    <xf numFmtId="0" fontId="3" fillId="3" borderId="40" xfId="1" applyFont="1" applyFill="1" applyBorder="1" applyAlignment="1">
      <alignment horizontal="center" vertical="center" wrapText="1"/>
    </xf>
    <xf numFmtId="0" fontId="3" fillId="2" borderId="44" xfId="1" applyFont="1" applyFill="1" applyBorder="1" applyAlignment="1">
      <alignment horizontal="center" vertical="center" wrapText="1"/>
    </xf>
    <xf numFmtId="0" fontId="40" fillId="0" borderId="21" xfId="1" applyFont="1" applyBorder="1" applyAlignment="1">
      <alignment horizontal="center" vertical="center" wrapText="1"/>
    </xf>
    <xf numFmtId="0" fontId="3" fillId="2" borderId="5" xfId="1" applyFont="1" applyFill="1" applyBorder="1" applyAlignment="1">
      <alignment horizontal="center" vertical="top" wrapText="1"/>
    </xf>
    <xf numFmtId="44" fontId="23" fillId="0" borderId="21" xfId="2" applyFont="1" applyBorder="1" applyAlignment="1">
      <alignment horizontal="center" vertical="center"/>
    </xf>
    <xf numFmtId="44" fontId="23" fillId="0" borderId="21" xfId="2" applyFont="1" applyBorder="1" applyAlignment="1">
      <alignment vertical="center"/>
    </xf>
    <xf numFmtId="44" fontId="17" fillId="0" borderId="8" xfId="2" applyFont="1" applyBorder="1" applyAlignment="1">
      <alignment horizontal="center" vertical="center" wrapText="1"/>
    </xf>
    <xf numFmtId="0" fontId="3" fillId="3" borderId="17" xfId="1" applyFont="1" applyFill="1" applyBorder="1" applyAlignment="1">
      <alignment horizontal="center" vertical="top" wrapText="1"/>
    </xf>
    <xf numFmtId="0" fontId="3" fillId="2" borderId="8" xfId="1" applyFont="1" applyFill="1" applyBorder="1" applyAlignment="1">
      <alignment horizontal="center" vertical="top" wrapText="1"/>
    </xf>
    <xf numFmtId="1" fontId="18" fillId="0" borderId="8" xfId="1" applyNumberFormat="1" applyFont="1" applyBorder="1" applyAlignment="1">
      <alignment horizontal="right" vertical="center" indent="1" shrinkToFit="1"/>
    </xf>
    <xf numFmtId="0" fontId="3" fillId="2" borderId="8" xfId="1" applyFont="1" applyFill="1" applyBorder="1" applyAlignment="1">
      <alignment vertical="top" wrapText="1"/>
    </xf>
    <xf numFmtId="0" fontId="4" fillId="0" borderId="8" xfId="1" applyFont="1" applyBorder="1" applyAlignment="1">
      <alignment horizontal="center" vertical="top" wrapText="1"/>
    </xf>
    <xf numFmtId="1" fontId="6" fillId="0" borderId="8" xfId="1" applyNumberFormat="1" applyFont="1" applyBorder="1" applyAlignment="1">
      <alignment horizontal="center" vertical="top" shrinkToFit="1"/>
    </xf>
    <xf numFmtId="1" fontId="6" fillId="0" borderId="8" xfId="1" applyNumberFormat="1" applyFont="1" applyBorder="1" applyAlignment="1">
      <alignment horizontal="right" vertical="center" indent="1" shrinkToFit="1"/>
    </xf>
    <xf numFmtId="44" fontId="23" fillId="0" borderId="8" xfId="1" applyNumberFormat="1" applyFont="1" applyBorder="1" applyAlignment="1">
      <alignment vertical="top"/>
    </xf>
    <xf numFmtId="0" fontId="3" fillId="2" borderId="26" xfId="1" applyFont="1" applyFill="1" applyBorder="1" applyAlignment="1">
      <alignment horizontal="center" vertical="top" wrapText="1"/>
    </xf>
    <xf numFmtId="0" fontId="3" fillId="2" borderId="19" xfId="1" applyFont="1" applyFill="1" applyBorder="1" applyAlignment="1">
      <alignment vertical="top" wrapText="1"/>
    </xf>
    <xf numFmtId="1" fontId="6" fillId="0" borderId="7" xfId="1" applyNumberFormat="1" applyFont="1" applyBorder="1" applyAlignment="1">
      <alignment horizontal="center" vertical="top" shrinkToFit="1"/>
    </xf>
    <xf numFmtId="0" fontId="3" fillId="2" borderId="52" xfId="1" applyFont="1" applyFill="1" applyBorder="1" applyAlignment="1">
      <alignment horizontal="center" vertical="center" wrapText="1"/>
    </xf>
    <xf numFmtId="0" fontId="3" fillId="2" borderId="9" xfId="1" applyFont="1" applyFill="1" applyBorder="1" applyAlignment="1">
      <alignment horizontal="center" vertical="top" wrapText="1"/>
    </xf>
    <xf numFmtId="0" fontId="3" fillId="2" borderId="8" xfId="1" applyFont="1" applyFill="1" applyBorder="1" applyAlignment="1">
      <alignment horizontal="left" vertical="center" wrapText="1" indent="2"/>
    </xf>
    <xf numFmtId="0" fontId="4" fillId="0" borderId="17" xfId="1" applyFont="1" applyBorder="1" applyAlignment="1">
      <alignment horizontal="center" vertical="top" wrapText="1"/>
    </xf>
    <xf numFmtId="1" fontId="6" fillId="0" borderId="17" xfId="1" applyNumberFormat="1" applyFont="1" applyBorder="1" applyAlignment="1">
      <alignment horizontal="center" vertical="top" shrinkToFit="1"/>
    </xf>
    <xf numFmtId="0" fontId="3" fillId="2" borderId="17" xfId="1" applyFont="1" applyFill="1" applyBorder="1" applyAlignment="1">
      <alignment horizontal="left" vertical="center" wrapText="1" indent="2"/>
    </xf>
    <xf numFmtId="0" fontId="3" fillId="2" borderId="17" xfId="1" applyFont="1" applyFill="1" applyBorder="1" applyAlignment="1">
      <alignment horizontal="center" vertical="top" wrapText="1"/>
    </xf>
    <xf numFmtId="0" fontId="3" fillId="2" borderId="7" xfId="1" applyFont="1" applyFill="1" applyBorder="1" applyAlignment="1">
      <alignment horizontal="left" vertical="center" wrapText="1" indent="2"/>
    </xf>
    <xf numFmtId="1" fontId="18" fillId="0" borderId="17" xfId="1" applyNumberFormat="1" applyFont="1" applyBorder="1" applyAlignment="1">
      <alignment horizontal="left" vertical="center" indent="1" shrinkToFit="1"/>
    </xf>
    <xf numFmtId="0" fontId="3" fillId="2" borderId="5" xfId="1" applyFont="1" applyFill="1" applyBorder="1" applyAlignment="1">
      <alignment horizontal="center" vertical="center" wrapText="1"/>
    </xf>
    <xf numFmtId="0" fontId="1" fillId="0" borderId="0" xfId="1" applyAlignment="1">
      <alignment horizontal="left" vertical="top" wrapText="1"/>
    </xf>
    <xf numFmtId="0" fontId="3" fillId="3" borderId="1" xfId="1" applyFont="1" applyFill="1" applyBorder="1" applyAlignment="1">
      <alignment horizontal="center" vertical="top" wrapText="1"/>
    </xf>
    <xf numFmtId="0" fontId="4" fillId="0" borderId="1" xfId="1" applyFont="1" applyBorder="1" applyAlignment="1">
      <alignment horizontal="center" vertical="top" wrapText="1"/>
    </xf>
    <xf numFmtId="0" fontId="3" fillId="2" borderId="1" xfId="1" applyFont="1" applyFill="1" applyBorder="1" applyAlignment="1">
      <alignment vertical="center" wrapText="1"/>
    </xf>
    <xf numFmtId="0" fontId="4" fillId="0" borderId="0" xfId="1" applyFont="1" applyAlignment="1">
      <alignment horizontal="center" vertical="center" wrapText="1"/>
    </xf>
    <xf numFmtId="0" fontId="1" fillId="0" borderId="0" xfId="1" applyAlignment="1">
      <alignment horizontal="center" vertical="center" wrapText="1"/>
    </xf>
    <xf numFmtId="0" fontId="3" fillId="3" borderId="17" xfId="1" applyFont="1" applyFill="1" applyBorder="1" applyAlignment="1">
      <alignment horizontal="left" vertical="top" wrapText="1" indent="4"/>
    </xf>
    <xf numFmtId="0" fontId="3" fillId="3" borderId="1" xfId="1" applyFont="1" applyFill="1" applyBorder="1" applyAlignment="1">
      <alignment vertical="top" wrapText="1"/>
    </xf>
    <xf numFmtId="0" fontId="3" fillId="2" borderId="17" xfId="1" applyFont="1" applyFill="1" applyBorder="1" applyAlignment="1">
      <alignment horizontal="left" vertical="top" wrapText="1" indent="2"/>
    </xf>
    <xf numFmtId="0" fontId="17" fillId="0" borderId="0" xfId="1" applyFont="1" applyAlignment="1">
      <alignment vertical="center" wrapText="1"/>
    </xf>
    <xf numFmtId="0" fontId="45" fillId="0" borderId="0" xfId="1" applyFont="1" applyAlignment="1">
      <alignment vertical="top" wrapText="1"/>
    </xf>
    <xf numFmtId="0" fontId="1" fillId="0" borderId="0" xfId="1" applyAlignment="1">
      <alignment vertical="top"/>
    </xf>
    <xf numFmtId="0" fontId="3" fillId="3" borderId="8" xfId="1" applyFont="1" applyFill="1" applyBorder="1" applyAlignment="1">
      <alignment vertical="top" wrapText="1"/>
    </xf>
    <xf numFmtId="0" fontId="3" fillId="3" borderId="8" xfId="1" applyFont="1" applyFill="1" applyBorder="1" applyAlignment="1">
      <alignment horizontal="left" vertical="top" wrapText="1" indent="2"/>
    </xf>
    <xf numFmtId="1" fontId="18" fillId="0" borderId="5" xfId="1" applyNumberFormat="1" applyFont="1" applyBorder="1" applyAlignment="1">
      <alignment horizontal="center" vertical="center" shrinkToFit="1"/>
    </xf>
    <xf numFmtId="0" fontId="3" fillId="2" borderId="26" xfId="1" applyFont="1" applyFill="1" applyBorder="1" applyAlignment="1">
      <alignment horizontal="left" vertical="center" wrapText="1" indent="2"/>
    </xf>
    <xf numFmtId="0" fontId="3" fillId="2" borderId="26" xfId="1" applyFont="1" applyFill="1" applyBorder="1" applyAlignment="1">
      <alignment horizontal="left" vertical="top" wrapText="1" indent="2"/>
    </xf>
    <xf numFmtId="0" fontId="3" fillId="2" borderId="26" xfId="1" applyFont="1" applyFill="1" applyBorder="1" applyAlignment="1">
      <alignment horizontal="left" vertical="top" wrapText="1" indent="3"/>
    </xf>
    <xf numFmtId="1" fontId="10" fillId="2" borderId="53" xfId="1" applyNumberFormat="1" applyFont="1" applyFill="1" applyBorder="1" applyAlignment="1">
      <alignment horizontal="center" vertical="center" shrinkToFit="1"/>
    </xf>
    <xf numFmtId="44" fontId="8" fillId="2" borderId="20" xfId="1" applyNumberFormat="1" applyFont="1" applyFill="1" applyBorder="1" applyAlignment="1">
      <alignment horizontal="left" vertical="center" wrapText="1"/>
    </xf>
    <xf numFmtId="1" fontId="10" fillId="2" borderId="54" xfId="1" applyNumberFormat="1" applyFont="1" applyFill="1" applyBorder="1" applyAlignment="1">
      <alignment horizontal="center" vertical="center" shrinkToFit="1"/>
    </xf>
    <xf numFmtId="1" fontId="10" fillId="2" borderId="55" xfId="1" applyNumberFormat="1" applyFont="1" applyFill="1" applyBorder="1" applyAlignment="1">
      <alignment horizontal="center" vertical="center" shrinkToFit="1"/>
    </xf>
    <xf numFmtId="44" fontId="23" fillId="0" borderId="8" xfId="1" applyNumberFormat="1" applyFont="1" applyBorder="1" applyAlignment="1">
      <alignment horizontal="left" vertical="top"/>
    </xf>
    <xf numFmtId="44" fontId="8" fillId="2" borderId="30" xfId="1" applyNumberFormat="1" applyFont="1" applyFill="1" applyBorder="1" applyAlignment="1">
      <alignment vertical="center" wrapText="1"/>
    </xf>
    <xf numFmtId="44" fontId="23" fillId="0" borderId="0" xfId="1" applyNumberFormat="1" applyFont="1" applyAlignment="1">
      <alignment vertical="top"/>
    </xf>
    <xf numFmtId="14" fontId="6" fillId="0" borderId="43" xfId="1" applyNumberFormat="1" applyFont="1" applyBorder="1" applyAlignment="1">
      <alignment horizontal="center" vertical="top"/>
    </xf>
    <xf numFmtId="0" fontId="7" fillId="0" borderId="43" xfId="1" applyFont="1" applyBorder="1" applyAlignment="1">
      <alignment horizontal="left" vertical="top"/>
    </xf>
    <xf numFmtId="44" fontId="23" fillId="2" borderId="8" xfId="1" applyNumberFormat="1" applyFont="1" applyFill="1" applyBorder="1" applyAlignment="1">
      <alignment horizontal="left" wrapText="1"/>
    </xf>
    <xf numFmtId="44" fontId="8" fillId="2" borderId="8" xfId="1" applyNumberFormat="1" applyFont="1" applyFill="1" applyBorder="1" applyAlignment="1">
      <alignment vertical="top" wrapText="1"/>
    </xf>
    <xf numFmtId="0" fontId="3" fillId="3" borderId="2" xfId="1" applyFont="1" applyFill="1" applyBorder="1" applyAlignment="1">
      <alignment horizontal="center" vertical="top" wrapText="1"/>
    </xf>
    <xf numFmtId="1" fontId="6" fillId="0" borderId="1" xfId="1" applyNumberFormat="1" applyFont="1" applyBorder="1" applyAlignment="1">
      <alignment horizontal="center" vertical="center" shrinkToFit="1"/>
    </xf>
    <xf numFmtId="0" fontId="4" fillId="0" borderId="2" xfId="1" applyFont="1" applyBorder="1" applyAlignment="1">
      <alignment horizontal="center" vertical="center" wrapText="1"/>
    </xf>
    <xf numFmtId="1" fontId="6" fillId="0" borderId="5" xfId="1" applyNumberFormat="1" applyFont="1" applyBorder="1" applyAlignment="1">
      <alignment horizontal="center" vertical="center" shrinkToFit="1"/>
    </xf>
    <xf numFmtId="0" fontId="4" fillId="0" borderId="6" xfId="1" applyFont="1" applyBorder="1" applyAlignment="1">
      <alignment horizontal="center" vertical="center" wrapText="1"/>
    </xf>
    <xf numFmtId="44" fontId="40" fillId="0" borderId="17" xfId="2" applyFont="1" applyBorder="1" applyAlignment="1">
      <alignment horizontal="center" vertical="center" wrapText="1"/>
    </xf>
    <xf numFmtId="44" fontId="23" fillId="0" borderId="17" xfId="2" applyFont="1" applyBorder="1" applyAlignment="1">
      <alignment horizontal="center" vertical="center" wrapText="1"/>
    </xf>
    <xf numFmtId="44" fontId="23" fillId="0" borderId="17" xfId="1" applyNumberFormat="1" applyFont="1" applyBorder="1" applyAlignment="1">
      <alignment horizontal="center" vertical="center" wrapText="1"/>
    </xf>
    <xf numFmtId="0" fontId="3" fillId="2" borderId="1" xfId="1" applyFont="1" applyFill="1" applyBorder="1" applyAlignment="1">
      <alignment horizontal="center" vertical="center" wrapText="1"/>
    </xf>
    <xf numFmtId="44" fontId="40" fillId="0" borderId="3" xfId="2" applyFont="1" applyBorder="1" applyAlignment="1">
      <alignment horizontal="center" vertical="center" wrapText="1"/>
    </xf>
    <xf numFmtId="44" fontId="23" fillId="0" borderId="1" xfId="2" applyFont="1" applyBorder="1" applyAlignment="1">
      <alignment horizontal="center" vertical="center" wrapText="1"/>
    </xf>
    <xf numFmtId="44" fontId="40" fillId="0" borderId="18" xfId="2" applyFont="1" applyBorder="1" applyAlignment="1">
      <alignment horizontal="center" vertical="center" wrapText="1"/>
    </xf>
    <xf numFmtId="44" fontId="23" fillId="0" borderId="5" xfId="2" applyFont="1" applyBorder="1" applyAlignment="1">
      <alignment horizontal="center" vertical="center" wrapText="1"/>
    </xf>
    <xf numFmtId="44" fontId="40" fillId="0" borderId="23" xfId="2" applyFont="1" applyBorder="1" applyAlignment="1">
      <alignment horizontal="center" vertical="center"/>
    </xf>
    <xf numFmtId="44" fontId="40" fillId="0" borderId="11" xfId="2" applyFont="1" applyBorder="1" applyAlignment="1">
      <alignment horizontal="center" vertical="center"/>
    </xf>
    <xf numFmtId="44" fontId="23" fillId="0" borderId="10" xfId="2" applyFont="1" applyBorder="1" applyAlignment="1">
      <alignment horizontal="center" vertical="center"/>
    </xf>
    <xf numFmtId="0" fontId="8" fillId="0" borderId="7" xfId="1" applyFont="1" applyBorder="1" applyAlignment="1">
      <alignment horizontal="center" vertical="top" wrapText="1"/>
    </xf>
    <xf numFmtId="1" fontId="9" fillId="0" borderId="7" xfId="1" applyNumberFormat="1" applyFont="1" applyBorder="1" applyAlignment="1">
      <alignment horizontal="center" vertical="top" shrinkToFit="1"/>
    </xf>
    <xf numFmtId="0" fontId="3" fillId="2" borderId="9" xfId="1" applyFont="1" applyFill="1" applyBorder="1" applyAlignment="1">
      <alignment horizontal="center" vertical="center" wrapText="1"/>
    </xf>
    <xf numFmtId="0" fontId="3" fillId="2" borderId="8" xfId="1" applyFont="1" applyFill="1" applyBorder="1" applyAlignment="1">
      <alignment vertical="center" wrapText="1"/>
    </xf>
    <xf numFmtId="0" fontId="4" fillId="0" borderId="5" xfId="1" applyFont="1" applyBorder="1" applyAlignment="1">
      <alignment vertical="center" wrapText="1"/>
    </xf>
    <xf numFmtId="44" fontId="40" fillId="0" borderId="8" xfId="2" applyFont="1" applyBorder="1" applyAlignment="1">
      <alignment horizontal="center" vertical="center" wrapText="1"/>
    </xf>
    <xf numFmtId="0" fontId="3" fillId="3" borderId="8" xfId="1" applyFont="1" applyFill="1" applyBorder="1" applyAlignment="1">
      <alignment horizontal="left" vertical="top" wrapText="1" indent="4"/>
    </xf>
    <xf numFmtId="0" fontId="4" fillId="0" borderId="8" xfId="1" applyFont="1" applyBorder="1" applyAlignment="1">
      <alignment horizontal="left" vertical="top" wrapText="1" indent="4"/>
    </xf>
    <xf numFmtId="0" fontId="3" fillId="2" borderId="5" xfId="1" applyFont="1" applyFill="1" applyBorder="1" applyAlignment="1">
      <alignment horizontal="left" vertical="top" wrapText="1"/>
    </xf>
    <xf numFmtId="44" fontId="40" fillId="0" borderId="8" xfId="2" applyFont="1" applyBorder="1" applyAlignment="1">
      <alignment horizontal="center" vertical="center"/>
    </xf>
    <xf numFmtId="44" fontId="40" fillId="0" borderId="41" xfId="2" applyFont="1" applyBorder="1" applyAlignment="1">
      <alignment horizontal="center" vertical="center"/>
    </xf>
    <xf numFmtId="44" fontId="40" fillId="0" borderId="5" xfId="2" applyFont="1" applyBorder="1" applyAlignment="1">
      <alignment horizontal="center" vertical="center" wrapText="1"/>
    </xf>
    <xf numFmtId="44" fontId="23" fillId="0" borderId="21" xfId="2" applyFont="1" applyBorder="1" applyAlignment="1">
      <alignment horizontal="center" vertical="center" wrapText="1"/>
    </xf>
    <xf numFmtId="0" fontId="23" fillId="0" borderId="8" xfId="1" applyFont="1" applyBorder="1" applyAlignment="1">
      <alignment horizontal="center" vertical="center" wrapText="1"/>
    </xf>
    <xf numFmtId="44" fontId="23" fillId="0" borderId="2" xfId="2" applyFont="1" applyBorder="1" applyAlignment="1">
      <alignment horizontal="center" vertical="center" wrapText="1"/>
    </xf>
    <xf numFmtId="44" fontId="23" fillId="0" borderId="6" xfId="2" applyFont="1" applyBorder="1" applyAlignment="1">
      <alignment horizontal="center" vertical="center" wrapText="1"/>
    </xf>
    <xf numFmtId="1" fontId="18" fillId="0" borderId="21" xfId="1" applyNumberFormat="1" applyFont="1" applyBorder="1" applyAlignment="1">
      <alignment horizontal="center" vertical="center" shrinkToFit="1"/>
    </xf>
    <xf numFmtId="44" fontId="23" fillId="0" borderId="22" xfId="2" applyFont="1" applyBorder="1" applyAlignment="1">
      <alignment horizontal="center" vertical="center"/>
    </xf>
    <xf numFmtId="0" fontId="3" fillId="3" borderId="8" xfId="1" applyFont="1" applyFill="1" applyBorder="1" applyAlignment="1">
      <alignment horizontal="left" vertical="top" wrapText="1" indent="3"/>
    </xf>
    <xf numFmtId="1" fontId="23" fillId="0" borderId="0" xfId="1" applyNumberFormat="1" applyFont="1" applyAlignment="1">
      <alignment horizontal="center" vertical="center" shrinkToFit="1"/>
    </xf>
    <xf numFmtId="0" fontId="23" fillId="0" borderId="0" xfId="1" applyFont="1" applyAlignment="1">
      <alignment horizontal="center" vertical="center"/>
    </xf>
    <xf numFmtId="44" fontId="1" fillId="0" borderId="0" xfId="1" applyNumberFormat="1" applyAlignment="1">
      <alignment vertical="top"/>
    </xf>
    <xf numFmtId="0" fontId="17" fillId="0" borderId="17" xfId="1" applyFont="1" applyBorder="1" applyAlignment="1">
      <alignment horizontal="center" vertical="center" wrapText="1"/>
    </xf>
    <xf numFmtId="1" fontId="23" fillId="0" borderId="17" xfId="1" applyNumberFormat="1" applyFont="1" applyBorder="1" applyAlignment="1">
      <alignment horizontal="center" vertical="center" shrinkToFit="1"/>
    </xf>
    <xf numFmtId="0" fontId="17" fillId="0" borderId="1" xfId="1" applyFont="1" applyBorder="1" applyAlignment="1">
      <alignment horizontal="center" vertical="center" wrapText="1"/>
    </xf>
    <xf numFmtId="0" fontId="17" fillId="0" borderId="7" xfId="1" applyFont="1" applyBorder="1" applyAlignment="1">
      <alignment horizontal="center" vertical="center" wrapText="1"/>
    </xf>
    <xf numFmtId="1" fontId="23" fillId="0" borderId="7" xfId="1" applyNumberFormat="1" applyFont="1" applyBorder="1" applyAlignment="1">
      <alignment horizontal="center" vertical="center" shrinkToFit="1"/>
    </xf>
    <xf numFmtId="0" fontId="17" fillId="0" borderId="5" xfId="1" applyFont="1" applyBorder="1" applyAlignment="1">
      <alignment horizontal="center" vertical="center" wrapText="1"/>
    </xf>
    <xf numFmtId="0" fontId="11" fillId="3" borderId="17" xfId="1" applyFont="1" applyFill="1" applyBorder="1" applyAlignment="1">
      <alignment horizontal="center" vertical="top" wrapText="1"/>
    </xf>
    <xf numFmtId="0" fontId="11" fillId="3" borderId="17" xfId="1" applyFont="1" applyFill="1" applyBorder="1" applyAlignment="1">
      <alignment horizontal="left" vertical="top" wrapText="1" indent="1"/>
    </xf>
    <xf numFmtId="0" fontId="3" fillId="2" borderId="52" xfId="1" applyFont="1" applyFill="1" applyBorder="1" applyAlignment="1">
      <alignment horizontal="left" vertical="center" wrapText="1" indent="2"/>
    </xf>
    <xf numFmtId="44" fontId="23" fillId="0" borderId="0" xfId="2" applyFont="1" applyBorder="1" applyAlignment="1">
      <alignment horizontal="center" vertical="center" wrapText="1"/>
    </xf>
    <xf numFmtId="44" fontId="23" fillId="0" borderId="18" xfId="2" applyFont="1" applyBorder="1" applyAlignment="1">
      <alignment horizontal="center" vertical="center" wrapText="1"/>
    </xf>
    <xf numFmtId="44" fontId="23" fillId="0" borderId="0" xfId="2" applyFont="1" applyBorder="1" applyAlignment="1">
      <alignment horizontal="center" vertical="center"/>
    </xf>
    <xf numFmtId="0" fontId="8" fillId="0" borderId="0" xfId="1" applyFont="1" applyAlignment="1">
      <alignment horizontal="center" vertical="top" wrapText="1"/>
    </xf>
    <xf numFmtId="44" fontId="23" fillId="0" borderId="8" xfId="1" applyNumberFormat="1" applyFont="1" applyBorder="1" applyAlignment="1">
      <alignment horizontal="center" vertical="center"/>
    </xf>
    <xf numFmtId="0" fontId="8" fillId="0" borderId="8" xfId="1" applyFont="1" applyBorder="1" applyAlignment="1">
      <alignment horizontal="center" vertical="top" wrapText="1"/>
    </xf>
    <xf numFmtId="0" fontId="8" fillId="0" borderId="8" xfId="1" applyFont="1" applyBorder="1" applyAlignment="1">
      <alignment vertical="top" wrapText="1"/>
    </xf>
    <xf numFmtId="44" fontId="23" fillId="0" borderId="8" xfId="2" applyFont="1" applyBorder="1" applyAlignment="1">
      <alignment vertical="center" wrapText="1"/>
    </xf>
    <xf numFmtId="44" fontId="23" fillId="0" borderId="8" xfId="2" applyFont="1" applyBorder="1" applyAlignment="1">
      <alignment vertical="center"/>
    </xf>
    <xf numFmtId="44" fontId="8" fillId="0" borderId="23" xfId="2" applyFont="1" applyBorder="1" applyAlignment="1">
      <alignment horizontal="center" vertical="center" wrapText="1"/>
    </xf>
    <xf numFmtId="1" fontId="47" fillId="0" borderId="17" xfId="1" applyNumberFormat="1" applyFont="1" applyBorder="1" applyAlignment="1">
      <alignment horizontal="center" vertical="center" shrinkToFit="1"/>
    </xf>
    <xf numFmtId="44" fontId="1" fillId="0" borderId="0" xfId="1" applyNumberFormat="1" applyAlignment="1">
      <alignment horizontal="center" vertical="top"/>
    </xf>
    <xf numFmtId="0" fontId="3" fillId="0" borderId="0" xfId="1" applyFont="1" applyAlignment="1">
      <alignment horizontal="center" vertical="center" wrapText="1"/>
    </xf>
    <xf numFmtId="1" fontId="9" fillId="0" borderId="0" xfId="1" applyNumberFormat="1" applyFont="1" applyAlignment="1">
      <alignment horizontal="center" vertical="center" shrinkToFit="1"/>
    </xf>
    <xf numFmtId="0" fontId="3" fillId="2" borderId="30" xfId="1" applyFont="1" applyFill="1" applyBorder="1" applyAlignment="1">
      <alignment horizontal="center" vertical="center" wrapText="1"/>
    </xf>
    <xf numFmtId="1" fontId="9" fillId="0" borderId="7" xfId="1" applyNumberFormat="1" applyFont="1" applyBorder="1" applyAlignment="1">
      <alignment horizontal="left" vertical="top" indent="4" shrinkToFit="1"/>
    </xf>
    <xf numFmtId="0" fontId="8" fillId="0" borderId="5" xfId="1" applyFont="1" applyBorder="1" applyAlignment="1">
      <alignment vertical="top" wrapText="1"/>
    </xf>
    <xf numFmtId="44" fontId="8" fillId="0" borderId="8" xfId="2" applyFont="1" applyBorder="1" applyAlignment="1">
      <alignment horizontal="center" vertical="center" wrapText="1"/>
    </xf>
    <xf numFmtId="0" fontId="11" fillId="3" borderId="8" xfId="1" applyFont="1" applyFill="1" applyBorder="1" applyAlignment="1">
      <alignment horizontal="center" vertical="center" wrapText="1"/>
    </xf>
    <xf numFmtId="0" fontId="3" fillId="2" borderId="19" xfId="1" applyFont="1" applyFill="1" applyBorder="1" applyAlignment="1">
      <alignment vertical="center" wrapText="1"/>
    </xf>
    <xf numFmtId="0" fontId="3" fillId="0" borderId="0" xfId="1" applyFont="1" applyAlignment="1">
      <alignment horizontal="left" vertical="center" wrapText="1" indent="1"/>
    </xf>
    <xf numFmtId="0" fontId="3" fillId="2" borderId="57" xfId="1" applyFont="1" applyFill="1" applyBorder="1" applyAlignment="1">
      <alignment horizontal="center" vertical="center" wrapText="1"/>
    </xf>
    <xf numFmtId="1" fontId="18" fillId="0" borderId="57" xfId="1" applyNumberFormat="1" applyFont="1" applyBorder="1" applyAlignment="1">
      <alignment horizontal="center" vertical="center" shrinkToFit="1"/>
    </xf>
    <xf numFmtId="1" fontId="18" fillId="0" borderId="58" xfId="1" applyNumberFormat="1" applyFont="1" applyBorder="1" applyAlignment="1">
      <alignment horizontal="center" vertical="center" shrinkToFit="1"/>
    </xf>
    <xf numFmtId="0" fontId="3" fillId="0" borderId="0" xfId="1" applyFont="1" applyAlignment="1">
      <alignment horizontal="right" vertical="top" wrapText="1"/>
    </xf>
    <xf numFmtId="0" fontId="3" fillId="0" borderId="16" xfId="1" applyFont="1" applyBorder="1" applyAlignment="1">
      <alignment horizontal="right" vertical="top" wrapText="1"/>
    </xf>
    <xf numFmtId="0" fontId="17" fillId="0" borderId="0" xfId="1" applyFont="1" applyAlignment="1">
      <alignment horizontal="center" vertical="top" wrapText="1"/>
    </xf>
    <xf numFmtId="0" fontId="14" fillId="3" borderId="7" xfId="1" applyFont="1" applyFill="1" applyBorder="1" applyAlignment="1">
      <alignment horizontal="center" vertical="center" wrapText="1"/>
    </xf>
    <xf numFmtId="0" fontId="14" fillId="3" borderId="5" xfId="1" applyFont="1" applyFill="1" applyBorder="1" applyAlignment="1">
      <alignment horizontal="center" vertical="center" wrapText="1"/>
    </xf>
    <xf numFmtId="0" fontId="12" fillId="0" borderId="0" xfId="1" applyFont="1" applyAlignment="1">
      <alignment horizontal="center" vertical="center"/>
    </xf>
    <xf numFmtId="1" fontId="21" fillId="0" borderId="8" xfId="1" applyNumberFormat="1" applyFont="1" applyBorder="1" applyAlignment="1">
      <alignment horizontal="center" vertical="center" shrinkToFit="1"/>
    </xf>
    <xf numFmtId="0" fontId="17" fillId="0" borderId="0" xfId="1" applyFont="1" applyAlignment="1">
      <alignment horizontal="center" vertical="center" wrapText="1"/>
    </xf>
    <xf numFmtId="0" fontId="52" fillId="0" borderId="8" xfId="0" applyFont="1" applyBorder="1" applyAlignment="1">
      <alignment horizontal="left" vertical="top" wrapText="1" indent="1"/>
    </xf>
    <xf numFmtId="0" fontId="52" fillId="0" borderId="8" xfId="0" applyFont="1" applyBorder="1" applyAlignment="1">
      <alignment horizontal="left" vertical="top" wrapText="1" indent="2"/>
    </xf>
    <xf numFmtId="0" fontId="52" fillId="0" borderId="8" xfId="0" applyFont="1" applyBorder="1" applyAlignment="1">
      <alignment vertical="top" wrapText="1"/>
    </xf>
    <xf numFmtId="43" fontId="0" fillId="0" borderId="8" xfId="4" applyFont="1" applyBorder="1" applyAlignment="1">
      <alignment horizontal="left" wrapText="1"/>
    </xf>
    <xf numFmtId="43" fontId="0" fillId="0" borderId="8" xfId="4" applyFont="1" applyBorder="1" applyAlignment="1">
      <alignment wrapText="1"/>
    </xf>
    <xf numFmtId="43" fontId="0" fillId="0" borderId="8" xfId="4" applyFont="1" applyBorder="1" applyAlignment="1">
      <alignment horizontal="left" vertical="center" wrapText="1"/>
    </xf>
    <xf numFmtId="43" fontId="0" fillId="0" borderId="8" xfId="4" applyFont="1" applyBorder="1" applyAlignment="1">
      <alignment vertical="center" wrapText="1"/>
    </xf>
    <xf numFmtId="43" fontId="49" fillId="0" borderId="8" xfId="4" applyFont="1" applyBorder="1" applyAlignment="1">
      <alignment horizontal="left" vertical="center" wrapText="1"/>
    </xf>
    <xf numFmtId="0" fontId="52" fillId="0" borderId="8" xfId="0" applyFont="1" applyFill="1" applyBorder="1" applyAlignment="1">
      <alignment horizontal="left" vertical="top" wrapText="1" indent="1"/>
    </xf>
    <xf numFmtId="0" fontId="0" fillId="0" borderId="8" xfId="0" applyFill="1" applyBorder="1" applyAlignment="1">
      <alignment horizontal="left" wrapText="1"/>
    </xf>
    <xf numFmtId="0" fontId="0" fillId="0" borderId="8" xfId="0" quotePrefix="1" applyFill="1" applyBorder="1" applyAlignment="1">
      <alignment horizontal="left" wrapText="1"/>
    </xf>
    <xf numFmtId="0" fontId="52" fillId="0" borderId="8" xfId="0" applyFont="1" applyFill="1" applyBorder="1" applyAlignment="1">
      <alignment horizontal="left" vertical="top" wrapText="1"/>
    </xf>
    <xf numFmtId="0" fontId="52" fillId="0" borderId="8" xfId="0" quotePrefix="1" applyFont="1" applyFill="1" applyBorder="1" applyAlignment="1">
      <alignment horizontal="left" vertical="top" wrapText="1"/>
    </xf>
    <xf numFmtId="0" fontId="0" fillId="0" borderId="0" xfId="0" applyFill="1"/>
    <xf numFmtId="0" fontId="2" fillId="0" borderId="0" xfId="1" applyFont="1" applyAlignment="1">
      <alignment horizontal="center" vertical="top" wrapText="1"/>
    </xf>
    <xf numFmtId="0" fontId="1" fillId="0" borderId="0" xfId="1" applyAlignment="1">
      <alignment horizontal="center" vertical="top" wrapText="1"/>
    </xf>
    <xf numFmtId="0" fontId="3" fillId="2" borderId="1" xfId="1" applyFont="1" applyFill="1" applyBorder="1" applyAlignment="1">
      <alignment horizontal="center" vertical="top" wrapText="1"/>
    </xf>
    <xf numFmtId="0" fontId="3" fillId="2" borderId="2" xfId="1" applyFont="1" applyFill="1" applyBorder="1" applyAlignment="1">
      <alignment horizontal="center" vertical="top" wrapText="1"/>
    </xf>
    <xf numFmtId="0" fontId="3" fillId="2" borderId="3" xfId="1" applyFont="1" applyFill="1" applyBorder="1" applyAlignment="1">
      <alignment horizontal="center" vertical="top" wrapText="1"/>
    </xf>
    <xf numFmtId="0" fontId="4" fillId="0" borderId="0" xfId="1" applyFont="1" applyAlignment="1">
      <alignment horizontal="left" vertical="top" wrapText="1" indent="1"/>
    </xf>
    <xf numFmtId="0" fontId="4" fillId="0" borderId="0" xfId="1" applyFont="1" applyAlignment="1">
      <alignment horizontal="right" vertical="top" wrapText="1"/>
    </xf>
    <xf numFmtId="0" fontId="1" fillId="0" borderId="0" xfId="1" applyAlignment="1">
      <alignment horizontal="left" wrapText="1"/>
    </xf>
    <xf numFmtId="0" fontId="1" fillId="0" borderId="0" xfId="1" applyAlignment="1">
      <alignment horizontal="left" vertical="top" wrapText="1" indent="1"/>
    </xf>
    <xf numFmtId="0" fontId="1" fillId="2" borderId="0" xfId="1" applyFill="1" applyAlignment="1">
      <alignment horizontal="center" vertical="top" wrapText="1"/>
    </xf>
    <xf numFmtId="0" fontId="1" fillId="0" borderId="4" xfId="1" applyBorder="1" applyAlignment="1">
      <alignment horizontal="center" vertical="top" wrapText="1"/>
    </xf>
    <xf numFmtId="0" fontId="3" fillId="3" borderId="5"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0" borderId="8" xfId="1" applyFont="1" applyBorder="1" applyAlignment="1">
      <alignment horizontal="center" vertical="center" wrapText="1"/>
    </xf>
    <xf numFmtId="0" fontId="1" fillId="0" borderId="8" xfId="1" applyBorder="1" applyAlignment="1">
      <alignment horizontal="center" vertical="center" wrapText="1"/>
    </xf>
    <xf numFmtId="0" fontId="8" fillId="0" borderId="8" xfId="1" applyFont="1" applyBorder="1" applyAlignment="1">
      <alignment horizontal="center" vertical="center" wrapText="1"/>
    </xf>
    <xf numFmtId="1" fontId="9" fillId="0" borderId="8" xfId="1" applyNumberFormat="1" applyFont="1" applyBorder="1" applyAlignment="1">
      <alignment horizontal="center" vertical="center" shrinkToFit="1"/>
    </xf>
    <xf numFmtId="0" fontId="8" fillId="0" borderId="8" xfId="1" applyFont="1" applyBorder="1" applyAlignment="1">
      <alignment horizontal="left" vertical="top" wrapText="1"/>
    </xf>
    <xf numFmtId="0" fontId="1" fillId="0" borderId="8" xfId="1" applyBorder="1" applyAlignment="1">
      <alignment horizontal="left" vertical="top" wrapText="1"/>
    </xf>
    <xf numFmtId="44" fontId="8" fillId="0" borderId="8" xfId="2" applyFont="1" applyFill="1" applyBorder="1" applyAlignment="1">
      <alignment horizontal="left" vertical="center" wrapText="1"/>
    </xf>
    <xf numFmtId="0" fontId="8" fillId="0" borderId="8" xfId="1" applyFont="1" applyBorder="1" applyAlignment="1">
      <alignment horizontal="center" vertical="top" wrapText="1"/>
    </xf>
    <xf numFmtId="0" fontId="13" fillId="0" borderId="8" xfId="1" applyFont="1" applyBorder="1" applyAlignment="1">
      <alignment horizontal="center" vertical="top" wrapText="1"/>
    </xf>
    <xf numFmtId="0" fontId="11" fillId="4" borderId="8" xfId="1" applyFont="1" applyFill="1" applyBorder="1" applyAlignment="1">
      <alignment horizontal="center" vertical="top" wrapText="1"/>
    </xf>
    <xf numFmtId="0" fontId="9" fillId="0" borderId="8" xfId="1" applyFont="1" applyBorder="1" applyAlignment="1">
      <alignment horizontal="center" vertical="top"/>
    </xf>
    <xf numFmtId="44" fontId="8" fillId="0" borderId="8" xfId="2" applyFont="1" applyFill="1" applyBorder="1" applyAlignment="1">
      <alignment horizontal="left" vertical="top" wrapText="1"/>
    </xf>
    <xf numFmtId="0" fontId="9" fillId="0" borderId="10" xfId="1" applyFont="1" applyBorder="1" applyAlignment="1">
      <alignment horizontal="center" wrapText="1"/>
    </xf>
    <xf numFmtId="0" fontId="9" fillId="0" borderId="11" xfId="1" applyFont="1" applyBorder="1" applyAlignment="1">
      <alignment horizontal="center" wrapText="1"/>
    </xf>
    <xf numFmtId="44" fontId="8" fillId="0" borderId="12" xfId="2" applyFont="1" applyFill="1" applyBorder="1" applyAlignment="1">
      <alignment horizontal="left" vertical="top" wrapText="1"/>
    </xf>
    <xf numFmtId="0" fontId="8" fillId="0" borderId="13" xfId="1" applyFont="1" applyBorder="1" applyAlignment="1">
      <alignment horizontal="left" vertical="top" wrapText="1"/>
    </xf>
    <xf numFmtId="0" fontId="8" fillId="0" borderId="14" xfId="1" applyFont="1" applyBorder="1" applyAlignment="1">
      <alignment horizontal="left" vertical="top" wrapText="1"/>
    </xf>
    <xf numFmtId="0" fontId="8" fillId="0" borderId="15" xfId="1" applyFont="1" applyBorder="1" applyAlignment="1">
      <alignment horizontal="left" vertical="top" wrapText="1"/>
    </xf>
    <xf numFmtId="44" fontId="8" fillId="0" borderId="8" xfId="2" applyFont="1" applyFill="1" applyBorder="1" applyAlignment="1">
      <alignment horizontal="center" vertical="top" wrapText="1"/>
    </xf>
    <xf numFmtId="0" fontId="8" fillId="0" borderId="8" xfId="1" applyFont="1" applyBorder="1" applyAlignment="1">
      <alignment horizontal="right" vertical="top" wrapText="1"/>
    </xf>
    <xf numFmtId="44" fontId="9" fillId="0" borderId="8" xfId="2" applyFont="1" applyFill="1" applyBorder="1" applyAlignment="1">
      <alignment horizontal="center" wrapText="1"/>
    </xf>
    <xf numFmtId="0" fontId="1" fillId="0" borderId="8" xfId="1" applyBorder="1" applyAlignment="1">
      <alignment horizontal="right" vertical="top" wrapText="1"/>
    </xf>
    <xf numFmtId="0" fontId="11" fillId="0" borderId="8" xfId="1" applyFont="1" applyBorder="1" applyAlignment="1">
      <alignment horizontal="right" vertical="top" wrapText="1"/>
    </xf>
    <xf numFmtId="0" fontId="17" fillId="0" borderId="0" xfId="1" applyFont="1" applyAlignment="1">
      <alignment horizontal="center" vertical="top" wrapText="1"/>
    </xf>
    <xf numFmtId="0" fontId="8" fillId="0" borderId="16" xfId="1" applyFont="1" applyBorder="1" applyAlignment="1">
      <alignment horizontal="center" vertical="top" wrapText="1"/>
    </xf>
    <xf numFmtId="0" fontId="1" fillId="0" borderId="16" xfId="1" applyBorder="1" applyAlignment="1">
      <alignment horizontal="center" vertical="top" wrapText="1"/>
    </xf>
    <xf numFmtId="0" fontId="14" fillId="0" borderId="0" xfId="1" applyFont="1" applyAlignment="1">
      <alignment horizontal="center" vertical="top" wrapText="1"/>
    </xf>
    <xf numFmtId="0" fontId="15" fillId="0" borderId="0" xfId="1" applyFont="1" applyAlignment="1">
      <alignment horizontal="center" vertical="top" wrapText="1"/>
    </xf>
    <xf numFmtId="0" fontId="16" fillId="0" borderId="0" xfId="1" applyFont="1" applyAlignment="1">
      <alignment horizontal="center" vertical="top" wrapText="1"/>
    </xf>
    <xf numFmtId="0" fontId="2" fillId="0" borderId="0" xfId="1" applyFont="1" applyAlignment="1">
      <alignment horizontal="center" vertical="center" wrapText="1"/>
    </xf>
    <xf numFmtId="0" fontId="1" fillId="0" borderId="0" xfId="1" applyAlignment="1">
      <alignment horizontal="center" vertical="center" wrapText="1"/>
    </xf>
    <xf numFmtId="0" fontId="3" fillId="3" borderId="1"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2" xfId="1" applyFont="1" applyFill="1" applyBorder="1" applyAlignment="1">
      <alignment horizontal="center" vertical="center" wrapText="1"/>
    </xf>
    <xf numFmtId="1" fontId="18" fillId="0" borderId="1" xfId="1" applyNumberFormat="1" applyFont="1" applyBorder="1" applyAlignment="1">
      <alignment horizontal="center" vertical="center" shrinkToFit="1"/>
    </xf>
    <xf numFmtId="1" fontId="18" fillId="0" borderId="3"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8" fillId="0" borderId="1" xfId="1" applyFont="1" applyBorder="1" applyAlignment="1">
      <alignment horizontal="center" vertical="center" wrapText="1"/>
    </xf>
    <xf numFmtId="0" fontId="8" fillId="0" borderId="3" xfId="1" applyFont="1" applyBorder="1" applyAlignment="1">
      <alignment horizontal="center" vertical="center" wrapText="1"/>
    </xf>
    <xf numFmtId="1" fontId="9" fillId="0" borderId="1" xfId="1" applyNumberFormat="1" applyFont="1" applyBorder="1" applyAlignment="1">
      <alignment horizontal="center" vertical="center" shrinkToFit="1"/>
    </xf>
    <xf numFmtId="1" fontId="9" fillId="0" borderId="3" xfId="1" applyNumberFormat="1" applyFont="1" applyBorder="1" applyAlignment="1">
      <alignment horizontal="center" vertical="center" shrinkToFit="1"/>
    </xf>
    <xf numFmtId="49" fontId="18" fillId="0" borderId="1" xfId="3" applyNumberFormat="1" applyFont="1" applyFill="1" applyBorder="1" applyAlignment="1">
      <alignment horizontal="center" vertical="center" shrinkToFit="1"/>
    </xf>
    <xf numFmtId="49" fontId="18" fillId="0" borderId="3" xfId="3" applyNumberFormat="1" applyFont="1" applyFill="1" applyBorder="1" applyAlignment="1">
      <alignment horizontal="center" vertical="center" shrinkToFit="1"/>
    </xf>
    <xf numFmtId="0" fontId="8" fillId="0" borderId="1" xfId="1" applyFont="1" applyBorder="1" applyAlignment="1">
      <alignment horizontal="left" vertical="top" wrapText="1"/>
    </xf>
    <xf numFmtId="0" fontId="8" fillId="0" borderId="2" xfId="1" applyFont="1" applyBorder="1" applyAlignment="1">
      <alignment horizontal="left" vertical="top" wrapText="1"/>
    </xf>
    <xf numFmtId="0" fontId="8" fillId="0" borderId="3" xfId="1" applyFont="1" applyBorder="1" applyAlignment="1">
      <alignment horizontal="left" vertical="top" wrapText="1"/>
    </xf>
    <xf numFmtId="0" fontId="23" fillId="0" borderId="1" xfId="1" applyFont="1" applyBorder="1" applyAlignment="1">
      <alignment horizontal="center" wrapText="1"/>
    </xf>
    <xf numFmtId="0" fontId="23" fillId="0" borderId="3" xfId="1" applyFont="1" applyBorder="1" applyAlignment="1">
      <alignment horizontal="center" wrapText="1"/>
    </xf>
    <xf numFmtId="44" fontId="8" fillId="0" borderId="1" xfId="1" applyNumberFormat="1" applyFont="1" applyBorder="1" applyAlignment="1">
      <alignment horizontal="left" vertical="top" wrapText="1"/>
    </xf>
    <xf numFmtId="44" fontId="8" fillId="0" borderId="3" xfId="1" applyNumberFormat="1" applyFont="1" applyBorder="1" applyAlignment="1">
      <alignment horizontal="left" vertical="top" wrapText="1"/>
    </xf>
    <xf numFmtId="0" fontId="9" fillId="0" borderId="1" xfId="1" applyFont="1" applyBorder="1" applyAlignment="1">
      <alignment horizontal="left" vertical="top" wrapText="1"/>
    </xf>
    <xf numFmtId="0" fontId="1" fillId="0" borderId="2" xfId="1" applyBorder="1" applyAlignment="1">
      <alignment horizontal="left" vertical="top" wrapText="1"/>
    </xf>
    <xf numFmtId="0" fontId="1" fillId="0" borderId="1" xfId="1" applyBorder="1" applyAlignment="1">
      <alignment horizontal="center" wrapText="1"/>
    </xf>
    <xf numFmtId="0" fontId="1" fillId="0" borderId="2" xfId="1" applyBorder="1" applyAlignment="1">
      <alignment horizontal="center" wrapText="1"/>
    </xf>
    <xf numFmtId="0" fontId="1" fillId="0" borderId="1" xfId="1" applyBorder="1" applyAlignment="1">
      <alignment horizontal="left" wrapText="1"/>
    </xf>
    <xf numFmtId="0" fontId="1" fillId="0" borderId="3" xfId="1" applyBorder="1" applyAlignment="1">
      <alignment horizontal="left" wrapText="1"/>
    </xf>
    <xf numFmtId="0" fontId="8" fillId="0" borderId="1" xfId="1" applyFont="1" applyBorder="1" applyAlignment="1">
      <alignment horizontal="center" vertical="top" wrapText="1"/>
    </xf>
    <xf numFmtId="0" fontId="8" fillId="0" borderId="2" xfId="1" applyFont="1" applyBorder="1" applyAlignment="1">
      <alignment horizontal="center" vertical="top" wrapText="1"/>
    </xf>
    <xf numFmtId="0" fontId="13" fillId="0" borderId="2" xfId="1" applyFont="1" applyBorder="1" applyAlignment="1">
      <alignment horizontal="center" vertical="top" wrapText="1"/>
    </xf>
    <xf numFmtId="0" fontId="11" fillId="4" borderId="1" xfId="1" applyFont="1" applyFill="1" applyBorder="1" applyAlignment="1">
      <alignment horizontal="center" vertical="top" wrapText="1"/>
    </xf>
    <xf numFmtId="0" fontId="11" fillId="4" borderId="2" xfId="1" applyFont="1" applyFill="1" applyBorder="1" applyAlignment="1">
      <alignment horizontal="center" vertical="top" wrapText="1"/>
    </xf>
    <xf numFmtId="0" fontId="11" fillId="4" borderId="3" xfId="1" applyFont="1" applyFill="1" applyBorder="1" applyAlignment="1">
      <alignment horizontal="center" vertical="top" wrapText="1"/>
    </xf>
    <xf numFmtId="0" fontId="8" fillId="0" borderId="1" xfId="1" applyFont="1" applyBorder="1" applyAlignment="1">
      <alignment horizontal="right" vertical="top" wrapText="1"/>
    </xf>
    <xf numFmtId="0" fontId="1" fillId="0" borderId="2" xfId="1" applyBorder="1" applyAlignment="1">
      <alignment horizontal="right" vertical="top" wrapText="1"/>
    </xf>
    <xf numFmtId="0" fontId="1" fillId="0" borderId="3" xfId="1" applyBorder="1" applyAlignment="1">
      <alignment horizontal="right" vertical="top" wrapText="1"/>
    </xf>
    <xf numFmtId="44" fontId="8" fillId="0" borderId="1" xfId="1" applyNumberFormat="1" applyFont="1" applyBorder="1" applyAlignment="1">
      <alignment horizontal="center" vertical="top" wrapText="1"/>
    </xf>
    <xf numFmtId="44" fontId="8" fillId="0" borderId="3" xfId="1" applyNumberFormat="1" applyFont="1" applyBorder="1" applyAlignment="1">
      <alignment horizontal="center" vertical="top" wrapText="1"/>
    </xf>
    <xf numFmtId="0" fontId="8" fillId="0" borderId="5" xfId="1" applyFont="1" applyBorder="1" applyAlignment="1">
      <alignment horizontal="left" vertical="top" wrapText="1"/>
    </xf>
    <xf numFmtId="0" fontId="8" fillId="0" borderId="6" xfId="1" applyFont="1" applyBorder="1" applyAlignment="1">
      <alignment horizontal="left" vertical="top" wrapText="1"/>
    </xf>
    <xf numFmtId="0" fontId="8" fillId="0" borderId="18" xfId="1" applyFont="1" applyBorder="1" applyAlignment="1">
      <alignment horizontal="left" vertical="top" wrapText="1"/>
    </xf>
    <xf numFmtId="44" fontId="8" fillId="0" borderId="5" xfId="1" applyNumberFormat="1" applyFont="1" applyBorder="1" applyAlignment="1">
      <alignment horizontal="left" vertical="top" wrapText="1"/>
    </xf>
    <xf numFmtId="44" fontId="8" fillId="0" borderId="18" xfId="1" applyNumberFormat="1" applyFont="1" applyBorder="1" applyAlignment="1">
      <alignment horizontal="left" vertical="top" wrapText="1"/>
    </xf>
    <xf numFmtId="0" fontId="23" fillId="0" borderId="2" xfId="1" applyFont="1" applyBorder="1" applyAlignment="1">
      <alignment horizontal="center" wrapText="1"/>
    </xf>
    <xf numFmtId="44" fontId="8" fillId="0" borderId="8" xfId="1" applyNumberFormat="1" applyFont="1" applyBorder="1" applyAlignment="1">
      <alignment horizontal="center" vertical="top" wrapText="1"/>
    </xf>
    <xf numFmtId="0" fontId="8" fillId="0" borderId="4" xfId="1" applyFont="1" applyBorder="1" applyAlignment="1">
      <alignment horizontal="right" vertical="top" wrapText="1"/>
    </xf>
    <xf numFmtId="0" fontId="8" fillId="0" borderId="2" xfId="1" applyFont="1" applyBorder="1" applyAlignment="1">
      <alignment horizontal="right" vertical="top" wrapText="1"/>
    </xf>
    <xf numFmtId="0" fontId="8" fillId="0" borderId="3" xfId="1" applyFont="1" applyBorder="1" applyAlignment="1">
      <alignment horizontal="right" vertical="top" wrapText="1"/>
    </xf>
    <xf numFmtId="44" fontId="8" fillId="0" borderId="19" xfId="1" applyNumberFormat="1" applyFont="1" applyBorder="1" applyAlignment="1">
      <alignment horizontal="center" vertical="top" wrapText="1"/>
    </xf>
    <xf numFmtId="44" fontId="8" fillId="0" borderId="20" xfId="1" applyNumberFormat="1" applyFont="1" applyBorder="1" applyAlignment="1">
      <alignment horizontal="center" vertical="top" wrapText="1"/>
    </xf>
    <xf numFmtId="0" fontId="11" fillId="0" borderId="1" xfId="1" applyFont="1" applyBorder="1" applyAlignment="1">
      <alignment horizontal="right" vertical="top" wrapText="1"/>
    </xf>
    <xf numFmtId="0" fontId="11" fillId="0" borderId="2" xfId="1" applyFont="1" applyBorder="1" applyAlignment="1">
      <alignment horizontal="right" vertical="top" wrapText="1"/>
    </xf>
    <xf numFmtId="0" fontId="11" fillId="0" borderId="3" xfId="1" applyFont="1" applyBorder="1" applyAlignment="1">
      <alignment horizontal="right" vertical="top" wrapText="1"/>
    </xf>
    <xf numFmtId="0" fontId="1" fillId="0" borderId="6" xfId="1" applyBorder="1" applyAlignment="1">
      <alignment horizontal="center" vertical="top" wrapText="1"/>
    </xf>
    <xf numFmtId="0" fontId="24" fillId="0" borderId="2" xfId="1" applyFont="1" applyBorder="1" applyAlignment="1">
      <alignment horizontal="center" vertical="top"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7" fillId="0" borderId="3" xfId="1" applyFont="1" applyBorder="1" applyAlignment="1">
      <alignment horizontal="center" vertical="center" wrapText="1"/>
    </xf>
    <xf numFmtId="0" fontId="17" fillId="0" borderId="1" xfId="1" applyFont="1" applyBorder="1" applyAlignment="1">
      <alignment horizontal="left" vertical="top" wrapText="1"/>
    </xf>
    <xf numFmtId="0" fontId="1" fillId="0" borderId="3" xfId="1" applyBorder="1" applyAlignment="1">
      <alignment horizontal="center" wrapText="1"/>
    </xf>
    <xf numFmtId="0" fontId="4" fillId="0" borderId="1" xfId="1" applyFont="1" applyBorder="1" applyAlignment="1">
      <alignment horizontal="center" vertical="top" wrapText="1"/>
    </xf>
    <xf numFmtId="0" fontId="4" fillId="0" borderId="2" xfId="1" applyFont="1" applyBorder="1" applyAlignment="1">
      <alignment horizontal="center" vertical="top" wrapText="1"/>
    </xf>
    <xf numFmtId="0" fontId="3" fillId="4" borderId="5" xfId="1" applyFont="1" applyFill="1" applyBorder="1" applyAlignment="1">
      <alignment horizontal="center" vertical="top" wrapText="1"/>
    </xf>
    <xf numFmtId="0" fontId="3" fillId="4" borderId="6" xfId="1" applyFont="1" applyFill="1" applyBorder="1" applyAlignment="1">
      <alignment horizontal="center" vertical="top" wrapText="1"/>
    </xf>
    <xf numFmtId="0" fontId="3" fillId="4" borderId="8" xfId="1" applyFont="1" applyFill="1" applyBorder="1" applyAlignment="1">
      <alignment horizontal="center" vertical="top" wrapText="1"/>
    </xf>
    <xf numFmtId="0" fontId="4" fillId="0" borderId="8" xfId="1" applyFont="1" applyBorder="1" applyAlignment="1">
      <alignment horizontal="left" vertical="top" wrapText="1"/>
    </xf>
    <xf numFmtId="0" fontId="23" fillId="0" borderId="8" xfId="1" applyFont="1" applyBorder="1" applyAlignment="1">
      <alignment horizontal="center" wrapText="1"/>
    </xf>
    <xf numFmtId="0" fontId="4" fillId="0" borderId="21" xfId="1" applyFont="1" applyBorder="1" applyAlignment="1">
      <alignment horizontal="left" vertical="top" wrapText="1"/>
    </xf>
    <xf numFmtId="0" fontId="4" fillId="0" borderId="22" xfId="1" applyFont="1" applyBorder="1" applyAlignment="1">
      <alignment horizontal="left" vertical="top" wrapText="1"/>
    </xf>
    <xf numFmtId="0" fontId="4" fillId="0" borderId="23" xfId="1" applyFont="1" applyBorder="1" applyAlignment="1">
      <alignment horizontal="left" vertical="top" wrapText="1"/>
    </xf>
    <xf numFmtId="0" fontId="23" fillId="0" borderId="21" xfId="1" applyFont="1" applyBorder="1" applyAlignment="1">
      <alignment horizontal="center" wrapText="1"/>
    </xf>
    <xf numFmtId="0" fontId="23" fillId="0" borderId="24" xfId="1" applyFont="1" applyBorder="1" applyAlignment="1">
      <alignment horizontal="center" wrapText="1"/>
    </xf>
    <xf numFmtId="0" fontId="4" fillId="0" borderId="8" xfId="1" applyFont="1" applyBorder="1" applyAlignment="1">
      <alignment horizontal="right" vertical="top" wrapText="1"/>
    </xf>
    <xf numFmtId="0" fontId="3" fillId="0" borderId="8" xfId="1" applyFont="1" applyBorder="1" applyAlignment="1">
      <alignment horizontal="right" vertical="top" wrapText="1"/>
    </xf>
    <xf numFmtId="0" fontId="2" fillId="0" borderId="4" xfId="1" applyFont="1" applyBorder="1" applyAlignment="1">
      <alignment horizontal="center" vertical="top" wrapText="1"/>
    </xf>
    <xf numFmtId="0" fontId="20" fillId="0" borderId="1" xfId="1" applyFont="1" applyBorder="1" applyAlignment="1">
      <alignment horizontal="center" vertical="center" wrapText="1"/>
    </xf>
    <xf numFmtId="44" fontId="8" fillId="0" borderId="8" xfId="1" applyNumberFormat="1" applyFont="1" applyBorder="1" applyAlignment="1">
      <alignment vertical="top" wrapText="1"/>
    </xf>
    <xf numFmtId="44" fontId="9" fillId="0" borderId="21" xfId="1" applyNumberFormat="1" applyFont="1" applyBorder="1" applyAlignment="1">
      <alignment wrapText="1"/>
    </xf>
    <xf numFmtId="44" fontId="9" fillId="0" borderId="23" xfId="1" applyNumberFormat="1" applyFont="1" applyBorder="1" applyAlignment="1">
      <alignment wrapText="1"/>
    </xf>
    <xf numFmtId="0" fontId="23" fillId="0" borderId="23" xfId="1" applyFont="1" applyBorder="1" applyAlignment="1">
      <alignment horizontal="center" wrapText="1"/>
    </xf>
    <xf numFmtId="44" fontId="8" fillId="0" borderId="21" xfId="1" applyNumberFormat="1" applyFont="1" applyBorder="1" applyAlignment="1">
      <alignment horizontal="center" vertical="top" wrapText="1"/>
    </xf>
    <xf numFmtId="44" fontId="8" fillId="0" borderId="23" xfId="1" applyNumberFormat="1" applyFont="1" applyBorder="1" applyAlignment="1">
      <alignment horizontal="center" vertical="top" wrapText="1"/>
    </xf>
    <xf numFmtId="44" fontId="9" fillId="0" borderId="8" xfId="1" applyNumberFormat="1" applyFont="1" applyBorder="1" applyAlignment="1">
      <alignment wrapText="1"/>
    </xf>
    <xf numFmtId="0" fontId="3" fillId="3" borderId="1" xfId="1" applyFont="1" applyFill="1" applyBorder="1" applyAlignment="1">
      <alignment horizontal="left" vertical="center" wrapText="1"/>
    </xf>
    <xf numFmtId="0" fontId="3" fillId="3" borderId="3" xfId="1" applyFont="1" applyFill="1" applyBorder="1" applyAlignment="1">
      <alignment horizontal="left" vertical="center" wrapText="1"/>
    </xf>
    <xf numFmtId="44" fontId="8" fillId="0" borderId="1" xfId="1" applyNumberFormat="1" applyFont="1" applyBorder="1" applyAlignment="1">
      <alignment horizontal="center" vertical="center" wrapText="1"/>
    </xf>
    <xf numFmtId="44" fontId="8" fillId="0" borderId="3" xfId="1" applyNumberFormat="1" applyFont="1" applyBorder="1" applyAlignment="1">
      <alignment horizontal="center" vertical="center" wrapText="1"/>
    </xf>
    <xf numFmtId="44" fontId="8" fillId="0" borderId="8" xfId="1" applyNumberFormat="1" applyFont="1" applyBorder="1" applyAlignment="1">
      <alignment horizontal="left" vertical="top" wrapText="1"/>
    </xf>
    <xf numFmtId="0" fontId="4" fillId="0" borderId="4" xfId="1" applyFont="1" applyBorder="1" applyAlignment="1">
      <alignment horizontal="center" vertical="top" wrapText="1"/>
    </xf>
    <xf numFmtId="164" fontId="18" fillId="0" borderId="1" xfId="1" applyNumberFormat="1" applyFont="1" applyBorder="1" applyAlignment="1">
      <alignment horizontal="center" vertical="center" shrinkToFit="1"/>
    </xf>
    <xf numFmtId="164" fontId="18" fillId="0" borderId="3" xfId="1" applyNumberFormat="1" applyFont="1" applyBorder="1" applyAlignment="1">
      <alignment horizontal="center" vertical="center" shrinkToFit="1"/>
    </xf>
    <xf numFmtId="44" fontId="8" fillId="0" borderId="1" xfId="1" applyNumberFormat="1" applyFont="1" applyBorder="1" applyAlignment="1">
      <alignment vertical="top" wrapText="1"/>
    </xf>
    <xf numFmtId="44" fontId="8" fillId="0" borderId="3" xfId="1" applyNumberFormat="1" applyFont="1" applyBorder="1" applyAlignment="1">
      <alignment vertical="top" wrapText="1"/>
    </xf>
    <xf numFmtId="0" fontId="9" fillId="0" borderId="8" xfId="1" applyFont="1" applyBorder="1" applyAlignment="1">
      <alignment horizontal="center" wrapText="1"/>
    </xf>
    <xf numFmtId="0" fontId="9" fillId="0" borderId="21" xfId="1" applyFont="1" applyBorder="1" applyAlignment="1">
      <alignment horizontal="center" wrapText="1"/>
    </xf>
    <xf numFmtId="0" fontId="9" fillId="0" borderId="23" xfId="1" applyFont="1" applyBorder="1" applyAlignment="1">
      <alignment horizontal="center" wrapText="1"/>
    </xf>
    <xf numFmtId="0" fontId="1" fillId="0" borderId="3" xfId="1" applyBorder="1" applyAlignment="1">
      <alignment horizontal="center" vertical="center" wrapText="1"/>
    </xf>
    <xf numFmtId="0" fontId="25" fillId="0" borderId="1" xfId="1" applyFont="1" applyBorder="1" applyAlignment="1">
      <alignment horizontal="center" vertical="center" wrapText="1"/>
    </xf>
    <xf numFmtId="0" fontId="26" fillId="0" borderId="3" xfId="1" applyFont="1" applyBorder="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1" fontId="6" fillId="0" borderId="1" xfId="1" applyNumberFormat="1" applyFont="1" applyBorder="1" applyAlignment="1">
      <alignment horizontal="center" vertical="center" shrinkToFit="1"/>
    </xf>
    <xf numFmtId="1" fontId="6" fillId="0" borderId="3" xfId="1" applyNumberFormat="1" applyFont="1" applyBorder="1" applyAlignment="1">
      <alignment horizontal="center" vertical="center" shrinkToFit="1"/>
    </xf>
    <xf numFmtId="0" fontId="4" fillId="0" borderId="0" xfId="1" applyFont="1" applyAlignment="1">
      <alignment horizontal="center" vertical="top" wrapText="1"/>
    </xf>
    <xf numFmtId="0" fontId="17" fillId="0" borderId="1" xfId="1" applyFont="1" applyBorder="1" applyAlignment="1">
      <alignment horizontal="center" vertical="center" wrapText="1"/>
    </xf>
    <xf numFmtId="0" fontId="1" fillId="0" borderId="2" xfId="1" applyBorder="1" applyAlignment="1">
      <alignment horizontal="center" vertical="center" wrapText="1"/>
    </xf>
    <xf numFmtId="44" fontId="8" fillId="0" borderId="8" xfId="1" applyNumberFormat="1" applyFont="1" applyBorder="1" applyAlignment="1">
      <alignment horizontal="left" vertical="center" wrapText="1"/>
    </xf>
    <xf numFmtId="44" fontId="8" fillId="0" borderId="21" xfId="1" applyNumberFormat="1" applyFont="1" applyBorder="1" applyAlignment="1">
      <alignment horizontal="center" vertical="center" wrapText="1"/>
    </xf>
    <xf numFmtId="44" fontId="8" fillId="0" borderId="23" xfId="1" applyNumberFormat="1" applyFont="1" applyBorder="1" applyAlignment="1">
      <alignment horizontal="center" vertical="center" wrapText="1"/>
    </xf>
    <xf numFmtId="0" fontId="25" fillId="0" borderId="3" xfId="1" applyFont="1" applyBorder="1" applyAlignment="1">
      <alignment horizontal="center" vertical="center" wrapText="1"/>
    </xf>
    <xf numFmtId="49" fontId="3" fillId="0" borderId="1"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9" fillId="0" borderId="21" xfId="1" applyFont="1" applyBorder="1" applyAlignment="1">
      <alignment horizontal="center"/>
    </xf>
    <xf numFmtId="0" fontId="9" fillId="0" borderId="23" xfId="1" applyFont="1" applyBorder="1" applyAlignment="1">
      <alignment horizontal="center"/>
    </xf>
    <xf numFmtId="1" fontId="18" fillId="0" borderId="1" xfId="1" applyNumberFormat="1" applyFont="1" applyBorder="1" applyAlignment="1">
      <alignment horizontal="center" vertical="center" wrapText="1" shrinkToFit="1"/>
    </xf>
    <xf numFmtId="1" fontId="18" fillId="0" borderId="3" xfId="1" applyNumberFormat="1" applyFont="1" applyBorder="1" applyAlignment="1">
      <alignment horizontal="center" vertical="center" wrapText="1" shrinkToFit="1"/>
    </xf>
    <xf numFmtId="0" fontId="9" fillId="0" borderId="3" xfId="1" applyFont="1" applyBorder="1" applyAlignment="1">
      <alignment horizontal="center" vertical="center" wrapText="1"/>
    </xf>
    <xf numFmtId="0" fontId="19" fillId="0" borderId="1" xfId="1" applyFont="1" applyBorder="1" applyAlignment="1">
      <alignment horizontal="center" vertical="center" wrapText="1"/>
    </xf>
    <xf numFmtId="0" fontId="27" fillId="0" borderId="3" xfId="1" applyFont="1" applyBorder="1" applyAlignment="1">
      <alignment horizontal="center" vertical="center" wrapText="1"/>
    </xf>
    <xf numFmtId="0" fontId="19" fillId="0" borderId="3" xfId="1" applyFont="1" applyBorder="1" applyAlignment="1">
      <alignment horizontal="center" vertical="center" wrapText="1"/>
    </xf>
    <xf numFmtId="1" fontId="27" fillId="0" borderId="1" xfId="1" applyNumberFormat="1" applyFont="1" applyBorder="1" applyAlignment="1">
      <alignment horizontal="center" vertical="center" shrinkToFit="1"/>
    </xf>
    <xf numFmtId="1" fontId="27" fillId="0" borderId="3" xfId="1" applyNumberFormat="1" applyFont="1" applyBorder="1" applyAlignment="1">
      <alignment horizontal="center" vertical="center" shrinkToFit="1"/>
    </xf>
    <xf numFmtId="0" fontId="32" fillId="0" borderId="4" xfId="1" applyFont="1" applyBorder="1" applyAlignment="1">
      <alignment horizontal="center" vertical="top" wrapText="1"/>
    </xf>
    <xf numFmtId="0" fontId="3" fillId="6" borderId="4" xfId="1" applyFont="1" applyFill="1" applyBorder="1" applyAlignment="1">
      <alignment horizontal="center" vertical="top" wrapText="1"/>
    </xf>
    <xf numFmtId="0" fontId="1" fillId="6" borderId="4" xfId="1" applyFill="1" applyBorder="1" applyAlignment="1">
      <alignment horizontal="center" vertical="top" wrapText="1"/>
    </xf>
    <xf numFmtId="0" fontId="1" fillId="0" borderId="2" xfId="1" applyBorder="1" applyAlignment="1">
      <alignment horizontal="center" vertical="top" wrapText="1"/>
    </xf>
    <xf numFmtId="0" fontId="8" fillId="2" borderId="1" xfId="1" applyFont="1" applyFill="1" applyBorder="1" applyAlignment="1">
      <alignment horizontal="center" vertical="top" wrapText="1"/>
    </xf>
    <xf numFmtId="0" fontId="8" fillId="2" borderId="2" xfId="1" applyFont="1" applyFill="1" applyBorder="1" applyAlignment="1">
      <alignment horizontal="center" vertical="top" wrapText="1"/>
    </xf>
    <xf numFmtId="44" fontId="9" fillId="2" borderId="8" xfId="1" applyNumberFormat="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26"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25"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8" fillId="0" borderId="21" xfId="1" applyFont="1" applyBorder="1" applyAlignment="1">
      <alignment horizontal="left" vertical="top" wrapText="1"/>
    </xf>
    <xf numFmtId="0" fontId="8" fillId="0" borderId="22" xfId="1" applyFont="1" applyBorder="1" applyAlignment="1">
      <alignment horizontal="left" vertical="top" wrapText="1"/>
    </xf>
    <xf numFmtId="0" fontId="8" fillId="0" borderId="23" xfId="1" applyFont="1" applyBorder="1" applyAlignment="1">
      <alignment horizontal="left" vertical="top" wrapText="1"/>
    </xf>
    <xf numFmtId="0" fontId="8" fillId="0" borderId="29" xfId="1" applyFont="1" applyBorder="1" applyAlignment="1">
      <alignment horizontal="center" vertical="top" wrapText="1"/>
    </xf>
    <xf numFmtId="0" fontId="13" fillId="2" borderId="1" xfId="1" applyFont="1" applyFill="1" applyBorder="1" applyAlignment="1">
      <alignment horizontal="center" vertical="top" wrapText="1"/>
    </xf>
    <xf numFmtId="0" fontId="13" fillId="2" borderId="2" xfId="1" applyFont="1" applyFill="1" applyBorder="1" applyAlignment="1">
      <alignment horizontal="center" vertical="top" wrapText="1"/>
    </xf>
    <xf numFmtId="0" fontId="1" fillId="2" borderId="5" xfId="1" applyFill="1" applyBorder="1" applyAlignment="1">
      <alignment horizontal="left" vertical="center" wrapText="1"/>
    </xf>
    <xf numFmtId="0" fontId="1" fillId="2" borderId="18" xfId="1" applyFill="1" applyBorder="1" applyAlignment="1">
      <alignment horizontal="left" vertical="center" wrapText="1"/>
    </xf>
    <xf numFmtId="0" fontId="1" fillId="2" borderId="19" xfId="1" applyFill="1" applyBorder="1" applyAlignment="1">
      <alignment horizontal="left" vertical="center" wrapText="1"/>
    </xf>
    <xf numFmtId="0" fontId="1" fillId="2" borderId="20" xfId="1" applyFill="1" applyBorder="1" applyAlignment="1">
      <alignment horizontal="left" vertical="center" wrapText="1"/>
    </xf>
    <xf numFmtId="0" fontId="11" fillId="2" borderId="5" xfId="1" applyFont="1" applyFill="1" applyBorder="1" applyAlignment="1">
      <alignment horizontal="center" vertical="top" wrapText="1"/>
    </xf>
    <xf numFmtId="0" fontId="11" fillId="2" borderId="6" xfId="1" applyFont="1" applyFill="1" applyBorder="1" applyAlignment="1">
      <alignment horizontal="center" vertical="top" wrapText="1"/>
    </xf>
    <xf numFmtId="0" fontId="1" fillId="2" borderId="5" xfId="1" applyFill="1" applyBorder="1" applyAlignment="1">
      <alignment horizontal="center" vertical="top" wrapText="1"/>
    </xf>
    <xf numFmtId="0" fontId="1" fillId="2" borderId="18" xfId="1" applyFill="1" applyBorder="1" applyAlignment="1">
      <alignment horizontal="center" vertical="top" wrapText="1"/>
    </xf>
    <xf numFmtId="0" fontId="1" fillId="2" borderId="19" xfId="1" applyFill="1" applyBorder="1" applyAlignment="1">
      <alignment horizontal="center" vertical="top" wrapText="1"/>
    </xf>
    <xf numFmtId="0" fontId="1" fillId="2" borderId="20" xfId="1" applyFill="1" applyBorder="1" applyAlignment="1">
      <alignment horizontal="center" vertical="top" wrapText="1"/>
    </xf>
    <xf numFmtId="0" fontId="11" fillId="2" borderId="19" xfId="1" applyFont="1" applyFill="1" applyBorder="1" applyAlignment="1">
      <alignment horizontal="center" vertical="top" wrapText="1"/>
    </xf>
    <xf numFmtId="0" fontId="11" fillId="2" borderId="4" xfId="1" applyFont="1" applyFill="1" applyBorder="1" applyAlignment="1">
      <alignment horizontal="center" vertical="top" wrapText="1"/>
    </xf>
    <xf numFmtId="1" fontId="10" fillId="0" borderId="1" xfId="1" applyNumberFormat="1" applyFont="1" applyBorder="1" applyAlignment="1">
      <alignment horizontal="center" vertical="top" shrinkToFit="1"/>
    </xf>
    <xf numFmtId="1" fontId="10" fillId="0" borderId="3" xfId="1" applyNumberFormat="1" applyFont="1" applyBorder="1" applyAlignment="1">
      <alignment horizontal="center" vertical="top" shrinkToFit="1"/>
    </xf>
    <xf numFmtId="0" fontId="9" fillId="0" borderId="1" xfId="1" applyFont="1" applyBorder="1" applyAlignment="1">
      <alignment horizontal="center" vertical="center" wrapText="1"/>
    </xf>
    <xf numFmtId="44" fontId="9" fillId="0" borderId="1" xfId="1" applyNumberFormat="1" applyFont="1" applyBorder="1" applyAlignment="1">
      <alignment horizontal="left" wrapText="1"/>
    </xf>
    <xf numFmtId="44" fontId="9" fillId="0" borderId="3" xfId="1" applyNumberFormat="1" applyFont="1" applyBorder="1" applyAlignment="1">
      <alignment horizontal="left" wrapText="1"/>
    </xf>
    <xf numFmtId="44" fontId="9" fillId="0" borderId="8" xfId="1" applyNumberFormat="1" applyFont="1" applyBorder="1" applyAlignment="1">
      <alignment horizontal="left" wrapText="1"/>
    </xf>
    <xf numFmtId="44" fontId="9" fillId="0" borderId="21" xfId="1" applyNumberFormat="1" applyFont="1" applyBorder="1" applyAlignment="1">
      <alignment horizontal="left" wrapText="1"/>
    </xf>
    <xf numFmtId="44" fontId="9" fillId="0" borderId="23" xfId="1" applyNumberFormat="1" applyFont="1" applyBorder="1" applyAlignment="1">
      <alignment horizontal="left" wrapText="1"/>
    </xf>
    <xf numFmtId="0" fontId="4" fillId="0" borderId="16" xfId="1" applyFont="1" applyBorder="1" applyAlignment="1">
      <alignment horizontal="center" vertical="top" wrapText="1"/>
    </xf>
    <xf numFmtId="49" fontId="18" fillId="0" borderId="1" xfId="1" applyNumberFormat="1" applyFont="1" applyBorder="1" applyAlignment="1">
      <alignment horizontal="center" vertical="center" shrinkToFit="1"/>
    </xf>
    <xf numFmtId="49" fontId="18" fillId="0" borderId="3" xfId="1" applyNumberFormat="1" applyFont="1" applyBorder="1" applyAlignment="1">
      <alignment horizontal="center" vertical="center" shrinkToFit="1"/>
    </xf>
    <xf numFmtId="165" fontId="18" fillId="0" borderId="5" xfId="1" applyNumberFormat="1" applyFont="1" applyBorder="1" applyAlignment="1">
      <alignment horizontal="center" vertical="center" shrinkToFit="1"/>
    </xf>
    <xf numFmtId="165" fontId="18" fillId="0" borderId="18" xfId="1" applyNumberFormat="1" applyFont="1" applyBorder="1" applyAlignment="1">
      <alignment horizontal="center" vertical="center" shrinkToFit="1"/>
    </xf>
    <xf numFmtId="0" fontId="20" fillId="0" borderId="5" xfId="1" applyFont="1" applyBorder="1" applyAlignment="1">
      <alignment horizontal="center" vertical="center" wrapText="1"/>
    </xf>
    <xf numFmtId="0" fontId="7" fillId="0" borderId="18" xfId="1" applyFont="1" applyBorder="1" applyAlignment="1">
      <alignment horizontal="center" vertical="center" wrapText="1"/>
    </xf>
    <xf numFmtId="0" fontId="8" fillId="0" borderId="5" xfId="1" applyFont="1" applyBorder="1" applyAlignment="1">
      <alignment horizontal="center" vertical="center" wrapText="1"/>
    </xf>
    <xf numFmtId="0" fontId="8" fillId="0" borderId="18" xfId="1" applyFont="1" applyBorder="1" applyAlignment="1">
      <alignment horizontal="center" vertical="center" wrapText="1"/>
    </xf>
    <xf numFmtId="1" fontId="9" fillId="0" borderId="5" xfId="1" applyNumberFormat="1" applyFont="1" applyBorder="1" applyAlignment="1">
      <alignment horizontal="center" vertical="center" shrinkToFit="1"/>
    </xf>
    <xf numFmtId="1" fontId="9" fillId="0" borderId="18" xfId="1" applyNumberFormat="1" applyFont="1" applyBorder="1" applyAlignment="1">
      <alignment horizontal="center" vertical="center" shrinkToFit="1"/>
    </xf>
    <xf numFmtId="0" fontId="1" fillId="0" borderId="8" xfId="1" applyBorder="1" applyAlignment="1">
      <alignment horizontal="center" vertical="top" wrapText="1"/>
    </xf>
    <xf numFmtId="0" fontId="8" fillId="2" borderId="19" xfId="1" applyFont="1" applyFill="1" applyBorder="1" applyAlignment="1">
      <alignment horizontal="left" vertical="top" wrapText="1"/>
    </xf>
    <xf numFmtId="0" fontId="8" fillId="2" borderId="4" xfId="1" applyFont="1" applyFill="1" applyBorder="1" applyAlignment="1">
      <alignment horizontal="left" vertical="top" wrapText="1"/>
    </xf>
    <xf numFmtId="44" fontId="9" fillId="2" borderId="30" xfId="1" applyNumberFormat="1" applyFont="1" applyFill="1" applyBorder="1" applyAlignment="1">
      <alignment horizontal="center" vertical="center" wrapText="1"/>
    </xf>
    <xf numFmtId="44" fontId="9" fillId="0" borderId="1" xfId="1" applyNumberFormat="1" applyFont="1" applyBorder="1" applyAlignment="1">
      <alignment horizontal="left" vertical="center" wrapText="1"/>
    </xf>
    <xf numFmtId="44" fontId="9" fillId="0" borderId="3" xfId="1" applyNumberFormat="1" applyFont="1" applyBorder="1" applyAlignment="1">
      <alignment horizontal="left" vertical="center" wrapText="1"/>
    </xf>
    <xf numFmtId="44" fontId="9" fillId="0" borderId="8" xfId="1" applyNumberFormat="1" applyFont="1" applyBorder="1" applyAlignment="1">
      <alignment horizontal="center" vertical="center" wrapText="1"/>
    </xf>
    <xf numFmtId="44" fontId="9" fillId="0" borderId="21" xfId="1" applyNumberFormat="1" applyFont="1" applyBorder="1" applyAlignment="1">
      <alignment horizontal="center" vertical="center" wrapText="1"/>
    </xf>
    <xf numFmtId="44" fontId="9" fillId="0" borderId="23" xfId="1" applyNumberFormat="1" applyFont="1" applyBorder="1" applyAlignment="1">
      <alignment horizontal="center" vertical="center" wrapText="1"/>
    </xf>
    <xf numFmtId="165" fontId="3" fillId="0" borderId="1" xfId="1" applyNumberFormat="1" applyFont="1" applyBorder="1" applyAlignment="1">
      <alignment horizontal="center" vertical="center" wrapText="1" shrinkToFit="1"/>
    </xf>
    <xf numFmtId="165" fontId="18" fillId="0" borderId="3" xfId="1" applyNumberFormat="1" applyFont="1" applyBorder="1" applyAlignment="1">
      <alignment horizontal="center" vertical="center" shrinkToFit="1"/>
    </xf>
    <xf numFmtId="44" fontId="9" fillId="2" borderId="8" xfId="1" applyNumberFormat="1" applyFont="1" applyFill="1" applyBorder="1" applyAlignment="1">
      <alignment horizontal="left" vertical="center" wrapText="1"/>
    </xf>
    <xf numFmtId="0" fontId="8" fillId="2" borderId="5" xfId="1" applyFont="1" applyFill="1" applyBorder="1" applyAlignment="1">
      <alignment horizontal="center" vertical="top" wrapText="1"/>
    </xf>
    <xf numFmtId="0" fontId="8" fillId="2" borderId="6" xfId="1" applyFont="1" applyFill="1" applyBorder="1" applyAlignment="1">
      <alignment horizontal="center" vertical="top" wrapText="1"/>
    </xf>
    <xf numFmtId="0" fontId="8" fillId="2" borderId="5" xfId="1" applyFont="1" applyFill="1" applyBorder="1" applyAlignment="1">
      <alignment horizontal="center" vertical="center" wrapText="1"/>
    </xf>
    <xf numFmtId="0" fontId="8" fillId="2" borderId="18" xfId="1" applyFont="1" applyFill="1" applyBorder="1" applyAlignment="1">
      <alignment horizontal="center" vertical="center" wrapText="1"/>
    </xf>
    <xf numFmtId="0" fontId="8" fillId="2" borderId="27" xfId="1" applyFont="1" applyFill="1" applyBorder="1" applyAlignment="1">
      <alignment horizontal="center" vertical="center" wrapText="1"/>
    </xf>
    <xf numFmtId="0" fontId="8" fillId="2" borderId="28" xfId="1" applyFont="1" applyFill="1" applyBorder="1" applyAlignment="1">
      <alignment horizontal="center" vertical="center" wrapText="1"/>
    </xf>
    <xf numFmtId="0" fontId="8" fillId="2" borderId="9" xfId="1" applyFont="1" applyFill="1" applyBorder="1" applyAlignment="1">
      <alignment horizontal="left" vertical="top" wrapText="1"/>
    </xf>
    <xf numFmtId="0" fontId="8" fillId="2" borderId="25" xfId="1" applyFont="1" applyFill="1" applyBorder="1" applyAlignment="1">
      <alignment horizontal="left" vertical="top" wrapText="1"/>
    </xf>
    <xf numFmtId="0" fontId="8" fillId="2" borderId="20" xfId="1" applyFont="1" applyFill="1" applyBorder="1" applyAlignment="1">
      <alignment horizontal="left" vertical="top" wrapText="1"/>
    </xf>
    <xf numFmtId="0" fontId="8" fillId="2" borderId="27" xfId="1" applyFont="1" applyFill="1" applyBorder="1" applyAlignment="1">
      <alignment horizontal="center" vertical="top" wrapText="1"/>
    </xf>
    <xf numFmtId="0" fontId="8" fillId="2" borderId="14" xfId="1" applyFont="1" applyFill="1" applyBorder="1" applyAlignment="1">
      <alignment horizontal="center" vertical="top" wrapText="1"/>
    </xf>
    <xf numFmtId="0" fontId="9" fillId="0" borderId="8" xfId="1" applyFont="1" applyBorder="1" applyAlignment="1">
      <alignment horizontal="center" vertical="center" wrapText="1"/>
    </xf>
    <xf numFmtId="0" fontId="11" fillId="2" borderId="18" xfId="1" applyFont="1" applyFill="1" applyBorder="1" applyAlignment="1">
      <alignment horizontal="center" vertical="top" wrapText="1"/>
    </xf>
    <xf numFmtId="0" fontId="11" fillId="2" borderId="20" xfId="1" applyFont="1" applyFill="1" applyBorder="1" applyAlignment="1">
      <alignment horizontal="center" vertical="top" wrapText="1"/>
    </xf>
    <xf numFmtId="0" fontId="4" fillId="0" borderId="31" xfId="1" applyFont="1" applyBorder="1" applyAlignment="1">
      <alignment horizontal="right" vertical="top" wrapText="1"/>
    </xf>
    <xf numFmtId="0" fontId="4" fillId="0" borderId="32" xfId="1" applyFont="1" applyBorder="1" applyAlignment="1">
      <alignment horizontal="right" vertical="top" wrapText="1"/>
    </xf>
    <xf numFmtId="0" fontId="4" fillId="0" borderId="33" xfId="1" applyFont="1" applyBorder="1" applyAlignment="1">
      <alignment horizontal="right" vertical="top" wrapText="1"/>
    </xf>
    <xf numFmtId="44" fontId="9" fillId="0" borderId="31" xfId="1" applyNumberFormat="1" applyFont="1" applyBorder="1" applyAlignment="1">
      <alignment horizontal="left" vertical="center" wrapText="1"/>
    </xf>
    <xf numFmtId="44" fontId="9" fillId="0" borderId="33" xfId="1" applyNumberFormat="1" applyFont="1" applyBorder="1" applyAlignment="1">
      <alignment horizontal="left" vertical="center" wrapText="1"/>
    </xf>
    <xf numFmtId="0" fontId="4" fillId="0" borderId="21" xfId="1" applyFont="1" applyBorder="1" applyAlignment="1">
      <alignment horizontal="right" vertical="top" wrapText="1"/>
    </xf>
    <xf numFmtId="0" fontId="4" fillId="0" borderId="22" xfId="1" applyFont="1" applyBorder="1" applyAlignment="1">
      <alignment horizontal="right" vertical="top" wrapText="1"/>
    </xf>
    <xf numFmtId="0" fontId="4" fillId="0" borderId="23" xfId="1" applyFont="1" applyBorder="1" applyAlignment="1">
      <alignment horizontal="right" vertical="top" wrapText="1"/>
    </xf>
    <xf numFmtId="44" fontId="9" fillId="0" borderId="21" xfId="1" applyNumberFormat="1" applyFont="1" applyBorder="1" applyAlignment="1">
      <alignment horizontal="left" vertical="center" wrapText="1"/>
    </xf>
    <xf numFmtId="44" fontId="9" fillId="0" borderId="23" xfId="1" applyNumberFormat="1" applyFont="1" applyBorder="1" applyAlignment="1">
      <alignment horizontal="left" vertical="center" wrapText="1"/>
    </xf>
    <xf numFmtId="0" fontId="3" fillId="0" borderId="21" xfId="1" applyFont="1" applyBorder="1" applyAlignment="1">
      <alignment horizontal="right" vertical="top" wrapText="1"/>
    </xf>
    <xf numFmtId="0" fontId="3" fillId="0" borderId="22" xfId="1" applyFont="1" applyBorder="1" applyAlignment="1">
      <alignment horizontal="right" vertical="top" wrapText="1"/>
    </xf>
    <xf numFmtId="0" fontId="3" fillId="0" borderId="23" xfId="1" applyFont="1" applyBorder="1" applyAlignment="1">
      <alignment horizontal="right" vertical="top" wrapText="1"/>
    </xf>
    <xf numFmtId="0" fontId="33" fillId="0" borderId="4" xfId="1" applyFont="1" applyBorder="1" applyAlignment="1">
      <alignment horizontal="center" vertical="top" wrapText="1"/>
    </xf>
    <xf numFmtId="0" fontId="1" fillId="5" borderId="4" xfId="1" applyFill="1" applyBorder="1" applyAlignment="1">
      <alignment horizontal="center" vertical="top" wrapText="1"/>
    </xf>
    <xf numFmtId="0" fontId="3" fillId="3" borderId="1" xfId="1" applyFont="1" applyFill="1" applyBorder="1" applyAlignment="1">
      <alignment horizontal="center" vertical="top" wrapText="1"/>
    </xf>
    <xf numFmtId="0" fontId="3" fillId="3" borderId="3" xfId="1" applyFont="1" applyFill="1" applyBorder="1" applyAlignment="1">
      <alignment horizontal="center" vertical="top" wrapText="1"/>
    </xf>
    <xf numFmtId="0" fontId="3" fillId="3" borderId="1" xfId="1" applyFont="1" applyFill="1" applyBorder="1" applyAlignment="1">
      <alignment horizontal="left" vertical="top" wrapText="1"/>
    </xf>
    <xf numFmtId="0" fontId="3" fillId="3" borderId="3" xfId="1" applyFont="1" applyFill="1" applyBorder="1" applyAlignment="1">
      <alignment horizontal="left" vertical="top" wrapText="1"/>
    </xf>
    <xf numFmtId="0" fontId="3" fillId="3" borderId="1" xfId="1" applyFont="1" applyFill="1" applyBorder="1" applyAlignment="1">
      <alignment horizontal="left" vertical="top" wrapText="1" indent="2"/>
    </xf>
    <xf numFmtId="0" fontId="3" fillId="3" borderId="3" xfId="1" applyFont="1" applyFill="1" applyBorder="1" applyAlignment="1">
      <alignment horizontal="left" vertical="top" wrapText="1" indent="2"/>
    </xf>
    <xf numFmtId="49" fontId="10" fillId="0" borderId="1" xfId="1" applyNumberFormat="1" applyFont="1" applyBorder="1" applyAlignment="1">
      <alignment horizontal="center" vertical="center" shrinkToFit="1"/>
    </xf>
    <xf numFmtId="49" fontId="10" fillId="0" borderId="3" xfId="1" applyNumberFormat="1" applyFont="1" applyBorder="1" applyAlignment="1">
      <alignment horizontal="center" vertical="center" shrinkToFit="1"/>
    </xf>
    <xf numFmtId="0" fontId="8" fillId="0" borderId="2" xfId="1" applyFont="1" applyBorder="1" applyAlignment="1">
      <alignment horizontal="center" vertical="center" wrapText="1"/>
    </xf>
    <xf numFmtId="0" fontId="8" fillId="2" borderId="1" xfId="1" applyFont="1" applyFill="1" applyBorder="1" applyAlignment="1">
      <alignment horizontal="left" vertical="top" wrapText="1"/>
    </xf>
    <xf numFmtId="0" fontId="1" fillId="2" borderId="2" xfId="1" applyFill="1" applyBorder="1" applyAlignment="1">
      <alignment horizontal="left" vertical="top" wrapText="1"/>
    </xf>
    <xf numFmtId="0" fontId="1" fillId="2" borderId="7" xfId="1" applyFill="1" applyBorder="1" applyAlignment="1">
      <alignment horizontal="left" vertical="center" wrapText="1"/>
    </xf>
    <xf numFmtId="0" fontId="1" fillId="2" borderId="26" xfId="1" applyFill="1" applyBorder="1" applyAlignment="1">
      <alignment horizontal="left" vertical="center" wrapText="1"/>
    </xf>
    <xf numFmtId="0" fontId="23" fillId="0" borderId="1" xfId="1" applyFont="1" applyBorder="1" applyAlignment="1">
      <alignment horizontal="center" vertical="center" wrapText="1"/>
    </xf>
    <xf numFmtId="0" fontId="23" fillId="0" borderId="3" xfId="1" applyFont="1" applyBorder="1" applyAlignment="1">
      <alignment horizontal="center" vertical="center" wrapText="1"/>
    </xf>
    <xf numFmtId="44" fontId="9" fillId="0" borderId="1" xfId="2" applyFont="1" applyFill="1" applyBorder="1" applyAlignment="1">
      <alignment horizontal="left" wrapText="1"/>
    </xf>
    <xf numFmtId="44" fontId="9" fillId="0" borderId="3" xfId="2" applyFont="1" applyFill="1" applyBorder="1" applyAlignment="1">
      <alignment horizontal="left" wrapText="1"/>
    </xf>
    <xf numFmtId="44" fontId="9" fillId="0" borderId="21" xfId="2" applyFont="1" applyFill="1" applyBorder="1" applyAlignment="1">
      <alignment horizontal="center" wrapText="1"/>
    </xf>
    <xf numFmtId="44" fontId="9" fillId="0" borderId="23" xfId="2" applyFont="1" applyFill="1" applyBorder="1" applyAlignment="1">
      <alignment horizontal="center" wrapText="1"/>
    </xf>
    <xf numFmtId="44" fontId="9" fillId="0" borderId="8" xfId="2" applyFont="1" applyFill="1" applyBorder="1" applyAlignment="1">
      <alignment horizontal="left" wrapText="1"/>
    </xf>
    <xf numFmtId="44" fontId="9" fillId="0" borderId="21" xfId="2" applyFont="1" applyFill="1" applyBorder="1" applyAlignment="1">
      <alignment horizontal="left" wrapText="1"/>
    </xf>
    <xf numFmtId="44" fontId="9" fillId="0" borderId="23" xfId="2" applyFont="1" applyFill="1" applyBorder="1" applyAlignment="1">
      <alignment horizontal="left" wrapText="1"/>
    </xf>
    <xf numFmtId="0" fontId="4" fillId="0" borderId="16" xfId="1" applyFont="1" applyBorder="1" applyAlignment="1">
      <alignment horizontal="center" vertical="center" wrapText="1"/>
    </xf>
    <xf numFmtId="0" fontId="11" fillId="0" borderId="1" xfId="1" applyFont="1" applyBorder="1" applyAlignment="1">
      <alignment horizontal="center" vertical="center" wrapText="1"/>
    </xf>
    <xf numFmtId="44" fontId="9" fillId="0" borderId="8" xfId="1" applyNumberFormat="1" applyFont="1" applyBorder="1" applyAlignment="1">
      <alignment horizontal="left" vertical="center" wrapText="1"/>
    </xf>
    <xf numFmtId="0" fontId="9" fillId="0" borderId="8" xfId="1" applyFont="1" applyBorder="1" applyAlignment="1">
      <alignment horizontal="left" vertical="center" wrapText="1"/>
    </xf>
    <xf numFmtId="44" fontId="8" fillId="0" borderId="8" xfId="3" applyNumberFormat="1" applyFont="1" applyFill="1" applyBorder="1" applyAlignment="1">
      <alignment horizontal="left" vertical="center" wrapText="1"/>
    </xf>
    <xf numFmtId="0" fontId="8" fillId="2" borderId="2" xfId="1" applyFont="1" applyFill="1" applyBorder="1" applyAlignment="1">
      <alignment horizontal="left" vertical="top" wrapText="1"/>
    </xf>
    <xf numFmtId="44" fontId="9" fillId="2" borderId="8" xfId="3" applyNumberFormat="1" applyFont="1" applyFill="1" applyBorder="1" applyAlignment="1">
      <alignment horizontal="center" vertical="center" wrapText="1"/>
    </xf>
    <xf numFmtId="0" fontId="13" fillId="0" borderId="1" xfId="1" applyFont="1" applyBorder="1" applyAlignment="1">
      <alignment horizontal="center" vertical="top" wrapText="1"/>
    </xf>
    <xf numFmtId="44" fontId="9" fillId="0" borderId="1" xfId="3" applyNumberFormat="1" applyFont="1" applyFill="1" applyBorder="1" applyAlignment="1">
      <alignment horizontal="center" vertical="center" wrapText="1"/>
    </xf>
    <xf numFmtId="44" fontId="9" fillId="0" borderId="3" xfId="3" applyNumberFormat="1" applyFont="1" applyFill="1" applyBorder="1" applyAlignment="1">
      <alignment horizontal="center" vertical="center" wrapText="1"/>
    </xf>
    <xf numFmtId="44" fontId="9" fillId="0" borderId="8" xfId="3" applyNumberFormat="1" applyFont="1" applyFill="1" applyBorder="1" applyAlignment="1">
      <alignment horizontal="center" vertical="center" wrapText="1"/>
    </xf>
    <xf numFmtId="44" fontId="9" fillId="0" borderId="21" xfId="3" applyNumberFormat="1" applyFont="1" applyFill="1" applyBorder="1" applyAlignment="1">
      <alignment horizontal="center" vertical="center" wrapText="1"/>
    </xf>
    <xf numFmtId="44" fontId="9" fillId="0" borderId="23" xfId="3" applyNumberFormat="1" applyFont="1" applyFill="1" applyBorder="1" applyAlignment="1">
      <alignment horizontal="center" vertical="center" wrapText="1"/>
    </xf>
    <xf numFmtId="44" fontId="8" fillId="0" borderId="8" xfId="2" applyFont="1" applyFill="1" applyBorder="1" applyAlignment="1">
      <alignment horizontal="center" vertical="center" wrapText="1"/>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44" fontId="9" fillId="2" borderId="8" xfId="2" applyFont="1" applyFill="1" applyBorder="1" applyAlignment="1">
      <alignment horizontal="center" vertical="center" wrapText="1"/>
    </xf>
    <xf numFmtId="0" fontId="7" fillId="2" borderId="7" xfId="1" applyFont="1" applyFill="1" applyBorder="1" applyAlignment="1">
      <alignment horizontal="left" vertical="center" wrapText="1"/>
    </xf>
    <xf numFmtId="0" fontId="7" fillId="2" borderId="26" xfId="1" applyFont="1" applyFill="1" applyBorder="1" applyAlignment="1">
      <alignment horizontal="left" vertical="center" wrapText="1"/>
    </xf>
    <xf numFmtId="44" fontId="9" fillId="0" borderId="1" xfId="2" applyFont="1" applyFill="1" applyBorder="1" applyAlignment="1">
      <alignment horizontal="left" vertical="center" wrapText="1"/>
    </xf>
    <xf numFmtId="44" fontId="9" fillId="0" borderId="3" xfId="2" applyFont="1" applyFill="1" applyBorder="1" applyAlignment="1">
      <alignment horizontal="left" vertical="center" wrapText="1"/>
    </xf>
    <xf numFmtId="44" fontId="9" fillId="0" borderId="8" xfId="2" applyFont="1" applyFill="1" applyBorder="1" applyAlignment="1">
      <alignment horizontal="center" vertical="center" wrapText="1"/>
    </xf>
    <xf numFmtId="44" fontId="9" fillId="0" borderId="21" xfId="2" applyFont="1" applyFill="1" applyBorder="1" applyAlignment="1">
      <alignment horizontal="center" vertical="center" wrapText="1"/>
    </xf>
    <xf numFmtId="44" fontId="9" fillId="0" borderId="23" xfId="2" applyFont="1" applyFill="1" applyBorder="1" applyAlignment="1">
      <alignment horizontal="center" vertical="center" wrapText="1"/>
    </xf>
    <xf numFmtId="44" fontId="9" fillId="0" borderId="8" xfId="2" applyFont="1" applyFill="1" applyBorder="1" applyAlignment="1">
      <alignment horizontal="left" vertical="center" wrapText="1"/>
    </xf>
    <xf numFmtId="44" fontId="9" fillId="0" borderId="21" xfId="2" applyFont="1" applyFill="1" applyBorder="1" applyAlignment="1">
      <alignment horizontal="left" vertical="center" wrapText="1"/>
    </xf>
    <xf numFmtId="44" fontId="9" fillId="0" borderId="23" xfId="2" applyFont="1" applyFill="1" applyBorder="1" applyAlignment="1">
      <alignment horizontal="left" vertical="center" wrapText="1"/>
    </xf>
    <xf numFmtId="165" fontId="18" fillId="0" borderId="1" xfId="1" applyNumberFormat="1" applyFont="1" applyBorder="1" applyAlignment="1">
      <alignment horizontal="center" vertical="center" shrinkToFit="1"/>
    </xf>
    <xf numFmtId="0" fontId="34" fillId="2" borderId="7" xfId="1" applyFont="1" applyFill="1" applyBorder="1" applyAlignment="1">
      <alignment horizontal="center" vertical="center" wrapText="1"/>
    </xf>
    <xf numFmtId="0" fontId="34" fillId="2" borderId="26" xfId="1" applyFont="1" applyFill="1" applyBorder="1" applyAlignment="1">
      <alignment horizontal="center" vertical="center" wrapText="1"/>
    </xf>
    <xf numFmtId="44" fontId="9" fillId="0" borderId="1" xfId="1" applyNumberFormat="1" applyFont="1" applyBorder="1" applyAlignment="1">
      <alignment wrapText="1"/>
    </xf>
    <xf numFmtId="44" fontId="9" fillId="0" borderId="3" xfId="1" applyNumberFormat="1" applyFont="1" applyBorder="1" applyAlignment="1">
      <alignment wrapText="1"/>
    </xf>
    <xf numFmtId="164" fontId="10" fillId="0" borderId="1" xfId="1" applyNumberFormat="1" applyFont="1" applyBorder="1" applyAlignment="1">
      <alignment horizontal="center" vertical="center" shrinkToFit="1"/>
    </xf>
    <xf numFmtId="164" fontId="10" fillId="0" borderId="3" xfId="1" applyNumberFormat="1" applyFont="1" applyBorder="1" applyAlignment="1">
      <alignment horizontal="center" vertical="center" shrinkToFit="1"/>
    </xf>
    <xf numFmtId="1" fontId="18" fillId="0" borderId="1" xfId="1" applyNumberFormat="1" applyFont="1" applyBorder="1" applyAlignment="1">
      <alignment horizontal="center" vertical="top" shrinkToFit="1"/>
    </xf>
    <xf numFmtId="1" fontId="18" fillId="0" borderId="3" xfId="1" applyNumberFormat="1" applyFont="1" applyBorder="1" applyAlignment="1">
      <alignment horizontal="center" vertical="top" shrinkToFit="1"/>
    </xf>
    <xf numFmtId="0" fontId="23" fillId="0" borderId="34" xfId="1" applyFont="1" applyBorder="1" applyAlignment="1">
      <alignment horizontal="center" wrapText="1"/>
    </xf>
    <xf numFmtId="0" fontId="1" fillId="2" borderId="7" xfId="1" applyFill="1" applyBorder="1" applyAlignment="1">
      <alignment horizontal="center" vertical="center" wrapText="1"/>
    </xf>
    <xf numFmtId="0" fontId="1" fillId="2" borderId="26" xfId="1" applyFill="1" applyBorder="1" applyAlignment="1">
      <alignment horizontal="center" vertical="center" wrapText="1"/>
    </xf>
    <xf numFmtId="165" fontId="18" fillId="0" borderId="1" xfId="1" applyNumberFormat="1" applyFont="1" applyBorder="1" applyAlignment="1">
      <alignment horizontal="center" vertical="center" wrapText="1" shrinkToFit="1"/>
    </xf>
    <xf numFmtId="165" fontId="18" fillId="0" borderId="1" xfId="1" applyNumberFormat="1" applyFont="1" applyFill="1" applyBorder="1" applyAlignment="1">
      <alignment horizontal="center" vertical="center" wrapText="1" shrinkToFit="1"/>
    </xf>
    <xf numFmtId="165" fontId="18" fillId="0" borderId="3" xfId="1" applyNumberFormat="1" applyFont="1" applyFill="1" applyBorder="1" applyAlignment="1">
      <alignment horizontal="center" vertical="center" shrinkToFit="1"/>
    </xf>
    <xf numFmtId="165" fontId="18" fillId="0" borderId="3" xfId="1" applyNumberFormat="1" applyFont="1" applyBorder="1" applyAlignment="1">
      <alignment horizontal="center" vertical="center" wrapText="1" shrinkToFit="1"/>
    </xf>
    <xf numFmtId="0" fontId="31" fillId="0" borderId="4" xfId="1" applyFont="1" applyBorder="1" applyAlignment="1">
      <alignment horizontal="center" vertical="top" wrapText="1"/>
    </xf>
    <xf numFmtId="0" fontId="35" fillId="0" borderId="4" xfId="1" applyFont="1" applyBorder="1" applyAlignment="1">
      <alignment horizontal="center" vertical="top" wrapText="1"/>
    </xf>
    <xf numFmtId="0" fontId="8" fillId="2" borderId="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11" fillId="2" borderId="27" xfId="1" applyFont="1" applyFill="1" applyBorder="1" applyAlignment="1">
      <alignment horizontal="center" vertical="top" wrapText="1"/>
    </xf>
    <xf numFmtId="0" fontId="11" fillId="2" borderId="14" xfId="1" applyFont="1" applyFill="1" applyBorder="1" applyAlignment="1">
      <alignment horizontal="center" vertical="top" wrapText="1"/>
    </xf>
    <xf numFmtId="44" fontId="9" fillId="0" borderId="8" xfId="2" applyFont="1" applyFill="1" applyBorder="1" applyAlignment="1">
      <alignment wrapText="1"/>
    </xf>
    <xf numFmtId="44" fontId="9" fillId="0" borderId="21" xfId="2" applyFont="1" applyFill="1" applyBorder="1" applyAlignment="1">
      <alignment wrapText="1"/>
    </xf>
    <xf numFmtId="44" fontId="9" fillId="0" borderId="23" xfId="2" applyFont="1" applyFill="1" applyBorder="1" applyAlignment="1">
      <alignment wrapText="1"/>
    </xf>
    <xf numFmtId="0" fontId="36" fillId="0" borderId="4" xfId="1" applyFont="1" applyBorder="1" applyAlignment="1">
      <alignment horizontal="center" vertical="top" wrapText="1"/>
    </xf>
    <xf numFmtId="0" fontId="23" fillId="0" borderId="8" xfId="1" applyFont="1" applyBorder="1" applyAlignment="1">
      <alignment horizontal="center" vertical="center" wrapText="1"/>
    </xf>
    <xf numFmtId="1" fontId="10" fillId="0" borderId="1" xfId="1" applyNumberFormat="1" applyFont="1" applyBorder="1" applyAlignment="1">
      <alignment horizontal="center" vertical="center" shrinkToFit="1"/>
    </xf>
    <xf numFmtId="1" fontId="10" fillId="0" borderId="3" xfId="1" applyNumberFormat="1" applyFont="1" applyBorder="1" applyAlignment="1">
      <alignment horizontal="center" vertical="center" shrinkToFit="1"/>
    </xf>
    <xf numFmtId="44" fontId="9" fillId="0" borderId="1" xfId="2" applyFont="1" applyFill="1" applyBorder="1" applyAlignment="1">
      <alignment horizontal="center" vertical="center" wrapText="1"/>
    </xf>
    <xf numFmtId="44" fontId="9" fillId="0" borderId="3" xfId="2" applyFont="1" applyFill="1" applyBorder="1" applyAlignment="1">
      <alignment horizontal="center" vertical="center" wrapText="1"/>
    </xf>
    <xf numFmtId="0" fontId="11" fillId="3" borderId="1"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6" fillId="0" borderId="3" xfId="1" applyFont="1" applyBorder="1" applyAlignment="1">
      <alignment horizontal="center" vertical="center" wrapText="1"/>
    </xf>
    <xf numFmtId="0" fontId="17" fillId="0" borderId="4" xfId="1" applyFont="1" applyBorder="1" applyAlignment="1">
      <alignment horizontal="center" vertical="top" wrapText="1"/>
    </xf>
    <xf numFmtId="0" fontId="30" fillId="0" borderId="1" xfId="1" applyFont="1" applyBorder="1" applyAlignment="1">
      <alignment horizontal="center" vertical="center" wrapText="1"/>
    </xf>
    <xf numFmtId="0" fontId="12" fillId="0" borderId="3"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9" fillId="0" borderId="3" xfId="2" applyNumberFormat="1" applyFont="1" applyFill="1" applyBorder="1" applyAlignment="1">
      <alignment horizontal="center" vertical="center" wrapText="1"/>
    </xf>
    <xf numFmtId="0" fontId="8" fillId="0" borderId="1" xfId="2" applyNumberFormat="1" applyFont="1" applyBorder="1" applyAlignment="1">
      <alignment horizontal="center" vertical="center" wrapText="1"/>
    </xf>
    <xf numFmtId="0" fontId="9" fillId="0" borderId="3" xfId="2" applyNumberFormat="1" applyFont="1" applyBorder="1" applyAlignment="1">
      <alignment horizontal="center" vertical="center" wrapText="1"/>
    </xf>
    <xf numFmtId="0" fontId="8" fillId="0" borderId="3" xfId="2" applyNumberFormat="1" applyFont="1" applyBorder="1" applyAlignment="1">
      <alignment horizontal="center" vertical="center" wrapText="1"/>
    </xf>
    <xf numFmtId="0" fontId="9" fillId="0" borderId="1" xfId="2" applyNumberFormat="1" applyFont="1" applyBorder="1" applyAlignment="1">
      <alignment horizontal="center" vertical="center" shrinkToFit="1"/>
    </xf>
    <xf numFmtId="0" fontId="9" fillId="0" borderId="3" xfId="2" applyNumberFormat="1" applyFont="1" applyBorder="1" applyAlignment="1">
      <alignment horizontal="center" vertical="center" shrinkToFit="1"/>
    </xf>
    <xf numFmtId="49" fontId="11" fillId="0" borderId="1" xfId="2" applyNumberFormat="1" applyFont="1" applyFill="1" applyBorder="1" applyAlignment="1">
      <alignment horizontal="center" vertical="center" wrapText="1"/>
    </xf>
    <xf numFmtId="49" fontId="9" fillId="0" borderId="3" xfId="2" applyNumberFormat="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3" fillId="0" borderId="2" xfId="1" applyFont="1" applyBorder="1" applyAlignment="1">
      <alignment horizontal="center" vertical="center" wrapText="1"/>
    </xf>
    <xf numFmtId="0" fontId="1" fillId="2" borderId="5" xfId="1" applyFill="1" applyBorder="1" applyAlignment="1">
      <alignment horizontal="center" vertical="center" wrapText="1"/>
    </xf>
    <xf numFmtId="0" fontId="1" fillId="2" borderId="18" xfId="1" applyFill="1" applyBorder="1" applyAlignment="1">
      <alignment horizontal="center" vertical="center" wrapText="1"/>
    </xf>
    <xf numFmtId="0" fontId="1" fillId="2" borderId="19" xfId="1" applyFill="1" applyBorder="1" applyAlignment="1">
      <alignment horizontal="center" vertical="center" wrapText="1"/>
    </xf>
    <xf numFmtId="0" fontId="1" fillId="2" borderId="20" xfId="1" applyFill="1" applyBorder="1" applyAlignment="1">
      <alignment horizontal="center" vertical="center" wrapText="1"/>
    </xf>
    <xf numFmtId="0" fontId="11" fillId="2" borderId="4" xfId="1" applyFont="1" applyFill="1" applyBorder="1" applyAlignment="1">
      <alignment horizontal="center" vertical="center" wrapText="1"/>
    </xf>
    <xf numFmtId="0" fontId="3" fillId="0" borderId="5" xfId="1" applyFont="1" applyBorder="1" applyAlignment="1">
      <alignment horizontal="center" vertical="center" wrapText="1"/>
    </xf>
    <xf numFmtId="0" fontId="3" fillId="0" borderId="18" xfId="1" applyFont="1" applyBorder="1" applyAlignment="1">
      <alignment horizontal="center" vertical="center" wrapText="1"/>
    </xf>
    <xf numFmtId="0" fontId="4" fillId="0" borderId="5" xfId="1" applyFont="1" applyBorder="1" applyAlignment="1">
      <alignment horizontal="center" vertical="center" wrapText="1"/>
    </xf>
    <xf numFmtId="0" fontId="6" fillId="0" borderId="18" xfId="1" applyFont="1" applyBorder="1" applyAlignment="1">
      <alignment horizontal="center" vertical="center" wrapText="1"/>
    </xf>
    <xf numFmtId="0" fontId="4" fillId="0" borderId="18" xfId="1" applyFont="1" applyBorder="1" applyAlignment="1">
      <alignment horizontal="center" vertical="center" wrapText="1"/>
    </xf>
    <xf numFmtId="1" fontId="6" fillId="0" borderId="5" xfId="1" applyNumberFormat="1" applyFont="1" applyBorder="1" applyAlignment="1">
      <alignment horizontal="center" vertical="center" shrinkToFit="1"/>
    </xf>
    <xf numFmtId="1" fontId="6" fillId="0" borderId="18" xfId="1" applyNumberFormat="1" applyFont="1" applyBorder="1" applyAlignment="1">
      <alignment horizontal="center" vertical="center" shrinkToFit="1"/>
    </xf>
    <xf numFmtId="0" fontId="8" fillId="2" borderId="35" xfId="1" applyFont="1" applyFill="1" applyBorder="1" applyAlignment="1">
      <alignment horizontal="left" vertical="top" wrapText="1"/>
    </xf>
    <xf numFmtId="44" fontId="9" fillId="2" borderId="13" xfId="1" applyNumberFormat="1" applyFont="1" applyFill="1" applyBorder="1" applyAlignment="1">
      <alignment horizontal="center" vertical="center" wrapText="1"/>
    </xf>
    <xf numFmtId="44" fontId="9" fillId="2" borderId="15" xfId="1" applyNumberFormat="1" applyFont="1" applyFill="1" applyBorder="1" applyAlignment="1">
      <alignment horizontal="center" vertical="center" wrapText="1"/>
    </xf>
    <xf numFmtId="0" fontId="11" fillId="2" borderId="9" xfId="1" applyFont="1" applyFill="1" applyBorder="1" applyAlignment="1">
      <alignment horizontal="left" vertical="top" wrapText="1"/>
    </xf>
    <xf numFmtId="0" fontId="11" fillId="2" borderId="25" xfId="1" applyFont="1" applyFill="1" applyBorder="1" applyAlignment="1">
      <alignment horizontal="left" vertical="top" wrapText="1"/>
    </xf>
    <xf numFmtId="0" fontId="11" fillId="2" borderId="19" xfId="1" applyFont="1" applyFill="1" applyBorder="1" applyAlignment="1">
      <alignment horizontal="left" vertical="top" wrapText="1"/>
    </xf>
    <xf numFmtId="0" fontId="11" fillId="2" borderId="20" xfId="1" applyFont="1" applyFill="1" applyBorder="1" applyAlignment="1">
      <alignment horizontal="left" vertical="top" wrapText="1"/>
    </xf>
    <xf numFmtId="44" fontId="9" fillId="0" borderId="2" xfId="1" applyNumberFormat="1" applyFont="1" applyBorder="1" applyAlignment="1">
      <alignment horizontal="left" vertical="center" wrapText="1"/>
    </xf>
    <xf numFmtId="0" fontId="1" fillId="0" borderId="5" xfId="1" applyBorder="1" applyAlignment="1">
      <alignment horizontal="center" vertical="center" wrapText="1"/>
    </xf>
    <xf numFmtId="0" fontId="1" fillId="0" borderId="18" xfId="1" applyBorder="1" applyAlignment="1">
      <alignment horizontal="center" vertical="center" wrapText="1"/>
    </xf>
    <xf numFmtId="0" fontId="1" fillId="0" borderId="8" xfId="1" applyBorder="1" applyAlignment="1">
      <alignment horizontal="center" vertical="center"/>
    </xf>
    <xf numFmtId="0" fontId="8" fillId="0" borderId="20" xfId="1" applyFont="1" applyBorder="1" applyAlignment="1">
      <alignment horizontal="right" vertical="top" wrapText="1"/>
    </xf>
    <xf numFmtId="0" fontId="4" fillId="0" borderId="8" xfId="1" applyFont="1" applyBorder="1" applyAlignment="1">
      <alignment horizontal="left" vertical="center" wrapText="1"/>
    </xf>
    <xf numFmtId="0" fontId="8" fillId="2" borderId="34" xfId="1" applyFont="1" applyFill="1" applyBorder="1" applyAlignment="1">
      <alignment horizontal="left" vertical="top" wrapText="1"/>
    </xf>
    <xf numFmtId="44" fontId="9" fillId="2" borderId="31" xfId="1" applyNumberFormat="1" applyFont="1" applyFill="1" applyBorder="1" applyAlignment="1">
      <alignment horizontal="left" vertical="center" wrapText="1"/>
    </xf>
    <xf numFmtId="44" fontId="9" fillId="2" borderId="33" xfId="1" applyNumberFormat="1" applyFont="1" applyFill="1" applyBorder="1" applyAlignment="1">
      <alignment horizontal="left" vertical="center" wrapText="1"/>
    </xf>
    <xf numFmtId="0" fontId="4" fillId="0" borderId="21" xfId="1" applyFont="1" applyBorder="1" applyAlignment="1">
      <alignment horizontal="left" vertical="center" wrapText="1"/>
    </xf>
    <xf numFmtId="0" fontId="4" fillId="0" borderId="22" xfId="1" applyFont="1" applyBorder="1" applyAlignment="1">
      <alignment horizontal="left" vertical="center" wrapText="1"/>
    </xf>
    <xf numFmtId="0" fontId="4" fillId="0" borderId="23" xfId="1" applyFont="1" applyBorder="1" applyAlignment="1">
      <alignment horizontal="left" vertical="center" wrapText="1"/>
    </xf>
    <xf numFmtId="0" fontId="1" fillId="0" borderId="1" xfId="1" applyBorder="1" applyAlignment="1">
      <alignment horizontal="center" vertical="center" wrapText="1"/>
    </xf>
    <xf numFmtId="0" fontId="18" fillId="0" borderId="3" xfId="1" applyFont="1" applyBorder="1" applyAlignment="1">
      <alignment horizontal="center" vertical="center" wrapText="1"/>
    </xf>
    <xf numFmtId="0" fontId="8" fillId="0" borderId="8" xfId="1" applyFont="1" applyBorder="1" applyAlignment="1">
      <alignment horizontal="left" vertical="center" wrapText="1"/>
    </xf>
    <xf numFmtId="44" fontId="8" fillId="7" borderId="8" xfId="1" applyNumberFormat="1" applyFont="1" applyFill="1" applyBorder="1" applyAlignment="1">
      <alignment horizontal="left" vertical="center" wrapText="1"/>
    </xf>
    <xf numFmtId="44" fontId="23" fillId="2" borderId="31" xfId="1" applyNumberFormat="1" applyFont="1" applyFill="1" applyBorder="1" applyAlignment="1">
      <alignment horizontal="left" vertical="center" wrapText="1"/>
    </xf>
    <xf numFmtId="44" fontId="23" fillId="2" borderId="33" xfId="1" applyNumberFormat="1" applyFont="1" applyFill="1" applyBorder="1" applyAlignment="1">
      <alignment horizontal="left" vertical="center" wrapText="1"/>
    </xf>
    <xf numFmtId="0" fontId="8" fillId="0" borderId="1" xfId="1" applyFont="1" applyBorder="1" applyAlignment="1">
      <alignment horizontal="left" vertical="center"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12" fillId="0" borderId="8" xfId="1" applyFont="1" applyBorder="1" applyAlignment="1">
      <alignment horizontal="center" vertical="center" wrapText="1"/>
    </xf>
    <xf numFmtId="0" fontId="12" fillId="0" borderId="1" xfId="1" applyFont="1" applyBorder="1" applyAlignment="1">
      <alignment horizontal="center" vertical="center" wrapText="1"/>
    </xf>
    <xf numFmtId="0" fontId="1" fillId="0" borderId="8" xfId="1" applyBorder="1" applyAlignment="1">
      <alignment horizontal="center" wrapText="1"/>
    </xf>
    <xf numFmtId="44" fontId="23" fillId="2" borderId="31" xfId="1" applyNumberFormat="1" applyFont="1" applyFill="1" applyBorder="1" applyAlignment="1">
      <alignment horizontal="center" vertical="center" wrapText="1"/>
    </xf>
    <xf numFmtId="44" fontId="23" fillId="2" borderId="33" xfId="1" applyNumberFormat="1" applyFont="1" applyFill="1" applyBorder="1" applyAlignment="1">
      <alignment horizontal="center" vertical="center" wrapText="1"/>
    </xf>
    <xf numFmtId="0" fontId="23" fillId="0" borderId="21" xfId="1" applyFont="1" applyBorder="1" applyAlignment="1">
      <alignment horizontal="center" vertical="center" wrapText="1"/>
    </xf>
    <xf numFmtId="0" fontId="23" fillId="0" borderId="23" xfId="1" applyFont="1" applyBorder="1" applyAlignment="1">
      <alignment horizontal="center" vertical="center" wrapText="1"/>
    </xf>
    <xf numFmtId="0" fontId="4" fillId="0" borderId="6" xfId="1" applyFont="1" applyBorder="1" applyAlignment="1">
      <alignment horizontal="left" vertical="top" wrapText="1" indent="1"/>
    </xf>
    <xf numFmtId="0" fontId="4" fillId="0" borderId="6" xfId="1" applyFont="1" applyBorder="1" applyAlignment="1">
      <alignment horizontal="right" vertical="top" wrapText="1"/>
    </xf>
    <xf numFmtId="44" fontId="8" fillId="0" borderId="31" xfId="1" applyNumberFormat="1" applyFont="1" applyBorder="1" applyAlignment="1">
      <alignment horizontal="left" vertical="center" wrapText="1"/>
    </xf>
    <xf numFmtId="44" fontId="8" fillId="0" borderId="33" xfId="1" applyNumberFormat="1" applyFont="1" applyBorder="1" applyAlignment="1">
      <alignment horizontal="left" vertical="center" wrapText="1"/>
    </xf>
    <xf numFmtId="44" fontId="8" fillId="0" borderId="21" xfId="1" applyNumberFormat="1" applyFont="1" applyBorder="1" applyAlignment="1">
      <alignment horizontal="left" vertical="center" wrapText="1"/>
    </xf>
    <xf numFmtId="44" fontId="8" fillId="0" borderId="23" xfId="1" applyNumberFormat="1" applyFont="1" applyBorder="1" applyAlignment="1">
      <alignment horizontal="left" vertical="center" wrapText="1"/>
    </xf>
    <xf numFmtId="0" fontId="1" fillId="0" borderId="6" xfId="1" applyBorder="1" applyAlignment="1">
      <alignment horizontal="center" vertical="center" wrapText="1"/>
    </xf>
    <xf numFmtId="44" fontId="9" fillId="2" borderId="21" xfId="1" applyNumberFormat="1" applyFont="1" applyFill="1" applyBorder="1" applyAlignment="1">
      <alignment horizontal="center" vertical="center" wrapText="1"/>
    </xf>
    <xf numFmtId="44" fontId="9" fillId="2" borderId="23" xfId="1" applyNumberFormat="1" applyFont="1" applyFill="1" applyBorder="1" applyAlignment="1">
      <alignment horizontal="center" vertical="center" wrapText="1"/>
    </xf>
    <xf numFmtId="0" fontId="1" fillId="2" borderId="38" xfId="1" applyFill="1" applyBorder="1" applyAlignment="1">
      <alignment horizontal="center" vertical="center" wrapText="1"/>
    </xf>
    <xf numFmtId="0" fontId="11" fillId="2" borderId="36" xfId="1" applyFont="1" applyFill="1" applyBorder="1" applyAlignment="1">
      <alignment horizontal="left" vertical="top" wrapText="1"/>
    </xf>
    <xf numFmtId="0" fontId="11" fillId="2" borderId="37" xfId="1" applyFont="1" applyFill="1" applyBorder="1" applyAlignment="1">
      <alignment horizontal="left" vertical="top" wrapText="1"/>
    </xf>
    <xf numFmtId="0" fontId="11" fillId="2" borderId="28" xfId="1" applyFont="1" applyFill="1" applyBorder="1" applyAlignment="1">
      <alignment horizontal="center" vertical="top" wrapText="1"/>
    </xf>
    <xf numFmtId="49" fontId="18" fillId="0" borderId="3" xfId="1" applyNumberFormat="1" applyFont="1" applyBorder="1" applyAlignment="1">
      <alignment horizontal="center" vertical="center" wrapText="1"/>
    </xf>
    <xf numFmtId="0" fontId="8" fillId="0" borderId="1" xfId="1" applyFont="1" applyBorder="1" applyAlignment="1">
      <alignment horizontal="right" vertical="center" wrapText="1"/>
    </xf>
    <xf numFmtId="0" fontId="8" fillId="0" borderId="2" xfId="1" applyFont="1" applyBorder="1" applyAlignment="1">
      <alignment horizontal="right" vertical="center" wrapText="1"/>
    </xf>
    <xf numFmtId="0" fontId="8" fillId="0" borderId="3" xfId="1" applyFont="1" applyBorder="1" applyAlignment="1">
      <alignment horizontal="right" vertical="center" wrapText="1"/>
    </xf>
    <xf numFmtId="0" fontId="8" fillId="2" borderId="34" xfId="1" applyFont="1" applyFill="1" applyBorder="1" applyAlignment="1">
      <alignment horizontal="left" vertical="center" wrapText="1"/>
    </xf>
    <xf numFmtId="44" fontId="9" fillId="2" borderId="31" xfId="1" applyNumberFormat="1" applyFont="1" applyFill="1" applyBorder="1" applyAlignment="1">
      <alignment horizontal="center" vertical="center" wrapText="1"/>
    </xf>
    <xf numFmtId="44" fontId="9" fillId="2" borderId="33" xfId="1" applyNumberFormat="1" applyFont="1" applyFill="1" applyBorder="1" applyAlignment="1">
      <alignment horizontal="center" vertical="center" wrapText="1"/>
    </xf>
    <xf numFmtId="0" fontId="26" fillId="2" borderId="7" xfId="1" applyFont="1" applyFill="1" applyBorder="1" applyAlignment="1">
      <alignment horizontal="center" vertical="center" wrapText="1"/>
    </xf>
    <xf numFmtId="0" fontId="26" fillId="2" borderId="38" xfId="1" applyFont="1" applyFill="1" applyBorder="1" applyAlignment="1">
      <alignment horizontal="center" vertical="center" wrapText="1"/>
    </xf>
    <xf numFmtId="0" fontId="11" fillId="2" borderId="36" xfId="1" applyFont="1" applyFill="1" applyBorder="1" applyAlignment="1">
      <alignment horizontal="center" vertical="center" wrapText="1"/>
    </xf>
    <xf numFmtId="0" fontId="11" fillId="2" borderId="37" xfId="1" applyFont="1" applyFill="1" applyBorder="1" applyAlignment="1">
      <alignment horizontal="center" vertical="center" wrapText="1"/>
    </xf>
    <xf numFmtId="0" fontId="1" fillId="0" borderId="21" xfId="1" applyBorder="1" applyAlignment="1">
      <alignment horizontal="center" vertical="center" wrapText="1"/>
    </xf>
    <xf numFmtId="0" fontId="1" fillId="0" borderId="23" xfId="1" applyBorder="1" applyAlignment="1">
      <alignment horizontal="center" vertical="center" wrapText="1"/>
    </xf>
    <xf numFmtId="0" fontId="11" fillId="0" borderId="5" xfId="1" applyFont="1" applyBorder="1" applyAlignment="1">
      <alignment horizontal="center" vertical="center" wrapText="1"/>
    </xf>
    <xf numFmtId="0" fontId="4" fillId="0" borderId="8" xfId="1" applyFont="1" applyBorder="1" applyAlignment="1">
      <alignment horizontal="right" vertical="center" wrapText="1"/>
    </xf>
    <xf numFmtId="0" fontId="18" fillId="0" borderId="1" xfId="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2" xfId="1" applyFont="1" applyBorder="1" applyAlignment="1">
      <alignment horizontal="center" vertical="center" wrapText="1"/>
    </xf>
    <xf numFmtId="0" fontId="18" fillId="0" borderId="1" xfId="1" applyFont="1" applyBorder="1" applyAlignment="1">
      <alignment horizontal="center" vertical="center" wrapText="1" shrinkToFit="1"/>
    </xf>
    <xf numFmtId="0" fontId="18" fillId="0" borderId="3" xfId="1" applyFont="1" applyBorder="1" applyAlignment="1">
      <alignment horizontal="center" vertical="center" wrapText="1" shrinkToFit="1"/>
    </xf>
    <xf numFmtId="0" fontId="13" fillId="2" borderId="34" xfId="1" applyFont="1" applyFill="1" applyBorder="1" applyAlignment="1">
      <alignment horizontal="center" vertical="top" wrapText="1"/>
    </xf>
    <xf numFmtId="0" fontId="6" fillId="0" borderId="1" xfId="1" applyFont="1" applyBorder="1" applyAlignment="1">
      <alignment horizontal="center" vertical="center" wrapText="1"/>
    </xf>
    <xf numFmtId="0" fontId="8" fillId="0" borderId="8" xfId="1" applyFont="1" applyBorder="1" applyAlignment="1">
      <alignment vertical="top" wrapText="1"/>
    </xf>
    <xf numFmtId="44" fontId="23" fillId="0" borderId="1" xfId="1" applyNumberFormat="1" applyFont="1" applyBorder="1" applyAlignment="1">
      <alignment horizontal="left" vertical="center" wrapText="1"/>
    </xf>
    <xf numFmtId="44" fontId="23" fillId="0" borderId="3" xfId="1" applyNumberFormat="1" applyFont="1" applyBorder="1" applyAlignment="1">
      <alignment horizontal="left" vertical="center" wrapText="1"/>
    </xf>
    <xf numFmtId="44" fontId="23" fillId="0" borderId="21" xfId="1" applyNumberFormat="1" applyFont="1" applyBorder="1" applyAlignment="1">
      <alignment horizontal="left" vertical="center" wrapText="1"/>
    </xf>
    <xf numFmtId="44" fontId="23" fillId="0" borderId="23" xfId="1" applyNumberFormat="1" applyFont="1" applyBorder="1" applyAlignment="1">
      <alignment horizontal="left" vertical="center" wrapText="1"/>
    </xf>
    <xf numFmtId="44" fontId="23" fillId="0" borderId="31" xfId="1" applyNumberFormat="1" applyFont="1" applyBorder="1" applyAlignment="1">
      <alignment horizontal="left" vertical="center" wrapText="1"/>
    </xf>
    <xf numFmtId="44" fontId="23" fillId="0" borderId="33" xfId="1" applyNumberFormat="1" applyFont="1" applyBorder="1" applyAlignment="1">
      <alignment horizontal="left" vertical="center" wrapText="1"/>
    </xf>
    <xf numFmtId="0" fontId="32" fillId="0" borderId="4" xfId="1" applyFont="1" applyBorder="1" applyAlignment="1">
      <alignment horizontal="center" vertical="center" wrapText="1"/>
    </xf>
    <xf numFmtId="0" fontId="1" fillId="0" borderId="4" xfId="1" applyBorder="1" applyAlignment="1">
      <alignment horizontal="center" vertical="center" wrapText="1"/>
    </xf>
    <xf numFmtId="0" fontId="11" fillId="3" borderId="8"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37" fillId="0" borderId="0" xfId="1" applyFont="1" applyAlignment="1">
      <alignment horizontal="center" vertical="center" wrapText="1"/>
    </xf>
    <xf numFmtId="0" fontId="14" fillId="0" borderId="1" xfId="1" applyFont="1" applyBorder="1" applyAlignment="1">
      <alignment horizontal="center" vertical="center" wrapText="1"/>
    </xf>
    <xf numFmtId="0" fontId="8" fillId="0" borderId="40" xfId="1" applyFont="1" applyBorder="1" applyAlignment="1">
      <alignment horizontal="center" vertical="center" wrapText="1"/>
    </xf>
    <xf numFmtId="0" fontId="8" fillId="0" borderId="42" xfId="1" applyFont="1" applyBorder="1" applyAlignment="1">
      <alignment horizontal="center" vertical="center" wrapText="1"/>
    </xf>
    <xf numFmtId="0" fontId="8" fillId="0" borderId="4" xfId="1" applyFont="1" applyBorder="1" applyAlignment="1">
      <alignment horizontal="center" vertical="center" wrapText="1"/>
    </xf>
    <xf numFmtId="0" fontId="8" fillId="0" borderId="0" xfId="1" applyFont="1" applyAlignment="1">
      <alignment horizontal="center" vertical="center" wrapText="1"/>
    </xf>
    <xf numFmtId="1" fontId="10" fillId="2" borderId="1" xfId="1" applyNumberFormat="1" applyFont="1" applyFill="1" applyBorder="1" applyAlignment="1">
      <alignment horizontal="center" vertical="center" shrinkToFit="1"/>
    </xf>
    <xf numFmtId="1" fontId="10" fillId="2" borderId="2" xfId="1" applyNumberFormat="1" applyFont="1" applyFill="1" applyBorder="1" applyAlignment="1">
      <alignment horizontal="center" vertical="center" shrinkToFit="1"/>
    </xf>
    <xf numFmtId="0" fontId="4" fillId="2" borderId="8" xfId="1" applyFont="1" applyFill="1" applyBorder="1" applyAlignment="1">
      <alignment horizontal="left" vertical="top" wrapText="1"/>
    </xf>
    <xf numFmtId="0" fontId="1" fillId="2" borderId="8" xfId="1" applyFill="1" applyBorder="1" applyAlignment="1">
      <alignment horizontal="left" vertical="top" wrapText="1"/>
    </xf>
    <xf numFmtId="0" fontId="8" fillId="2" borderId="19" xfId="1" applyFont="1" applyFill="1" applyBorder="1" applyAlignment="1">
      <alignment horizontal="right" vertical="top" wrapText="1"/>
    </xf>
    <xf numFmtId="0" fontId="8" fillId="2" borderId="4" xfId="1" applyFont="1" applyFill="1" applyBorder="1" applyAlignment="1">
      <alignment horizontal="right" vertical="top" wrapText="1"/>
    </xf>
    <xf numFmtId="0" fontId="8" fillId="2" borderId="35" xfId="1" applyFont="1" applyFill="1" applyBorder="1" applyAlignment="1">
      <alignment horizontal="right" vertical="top" wrapText="1"/>
    </xf>
    <xf numFmtId="0" fontId="1" fillId="2" borderId="8" xfId="1" applyFill="1" applyBorder="1" applyAlignment="1">
      <alignment horizontal="center" vertical="top" wrapText="1"/>
    </xf>
    <xf numFmtId="0" fontId="11" fillId="2" borderId="8" xfId="1" applyFont="1" applyFill="1" applyBorder="1" applyAlignment="1">
      <alignment horizontal="center" vertical="center" wrapText="1"/>
    </xf>
    <xf numFmtId="1" fontId="10" fillId="0" borderId="8" xfId="1" applyNumberFormat="1" applyFont="1" applyBorder="1" applyAlignment="1">
      <alignment horizontal="center" vertical="top" shrinkToFit="1"/>
    </xf>
    <xf numFmtId="0" fontId="12" fillId="0" borderId="8" xfId="1" applyFont="1" applyBorder="1" applyAlignment="1">
      <alignment horizontal="center" wrapText="1"/>
    </xf>
    <xf numFmtId="44" fontId="23" fillId="0" borderId="8" xfId="1" applyNumberFormat="1" applyFont="1" applyBorder="1" applyAlignment="1">
      <alignment horizontal="center" wrapText="1"/>
    </xf>
    <xf numFmtId="0" fontId="8" fillId="0" borderId="8" xfId="1" applyFont="1" applyBorder="1" applyAlignment="1">
      <alignment horizontal="right" vertical="center" wrapText="1"/>
    </xf>
    <xf numFmtId="44" fontId="23" fillId="0" borderId="8" xfId="1" applyNumberFormat="1" applyFont="1" applyBorder="1" applyAlignment="1">
      <alignment horizontal="center" vertical="center" wrapText="1"/>
    </xf>
    <xf numFmtId="49" fontId="40" fillId="0" borderId="1" xfId="1" applyNumberFormat="1" applyFont="1" applyBorder="1" applyAlignment="1">
      <alignment horizontal="center" vertical="center" shrinkToFit="1"/>
    </xf>
    <xf numFmtId="49" fontId="40" fillId="0" borderId="3" xfId="1" applyNumberFormat="1" applyFont="1" applyBorder="1" applyAlignment="1">
      <alignment horizontal="center" vertical="center" shrinkToFit="1"/>
    </xf>
    <xf numFmtId="1" fontId="40" fillId="0" borderId="1" xfId="1" applyNumberFormat="1" applyFont="1" applyBorder="1" applyAlignment="1">
      <alignment horizontal="center" vertical="center" shrinkToFit="1"/>
    </xf>
    <xf numFmtId="1" fontId="40" fillId="0" borderId="3" xfId="1" applyNumberFormat="1" applyFont="1" applyBorder="1" applyAlignment="1">
      <alignment horizontal="center" vertical="center" shrinkToFit="1"/>
    </xf>
    <xf numFmtId="0" fontId="8" fillId="0" borderId="4" xfId="1" applyFont="1" applyBorder="1" applyAlignment="1">
      <alignment horizontal="left" vertical="top" wrapText="1"/>
    </xf>
    <xf numFmtId="0" fontId="8" fillId="0" borderId="0" xfId="1" applyFont="1" applyAlignment="1">
      <alignment horizontal="left" vertical="top" wrapText="1"/>
    </xf>
    <xf numFmtId="0" fontId="8" fillId="2" borderId="19" xfId="1" applyFont="1" applyFill="1" applyBorder="1" applyAlignment="1">
      <alignment horizontal="right" vertical="center" wrapText="1"/>
    </xf>
    <xf numFmtId="0" fontId="8" fillId="2" borderId="4" xfId="1" applyFont="1" applyFill="1" applyBorder="1" applyAlignment="1">
      <alignment horizontal="right" vertical="center" wrapText="1"/>
    </xf>
    <xf numFmtId="0" fontId="8" fillId="2" borderId="35" xfId="1" applyFont="1" applyFill="1" applyBorder="1" applyAlignment="1">
      <alignment horizontal="right" vertical="center" wrapText="1"/>
    </xf>
    <xf numFmtId="0" fontId="3" fillId="3" borderId="21" xfId="1" applyFont="1" applyFill="1" applyBorder="1" applyAlignment="1">
      <alignment horizontal="center" vertical="center" wrapText="1"/>
    </xf>
    <xf numFmtId="0" fontId="3" fillId="3" borderId="23" xfId="1" applyFont="1" applyFill="1" applyBorder="1" applyAlignment="1">
      <alignment horizontal="center" vertical="center" wrapText="1"/>
    </xf>
    <xf numFmtId="44" fontId="8" fillId="2" borderId="21" xfId="1" applyNumberFormat="1" applyFont="1" applyFill="1" applyBorder="1" applyAlignment="1">
      <alignment horizontal="left" vertical="center" wrapText="1"/>
    </xf>
    <xf numFmtId="44" fontId="8" fillId="2" borderId="23" xfId="1" applyNumberFormat="1" applyFont="1" applyFill="1" applyBorder="1" applyAlignment="1">
      <alignment horizontal="left" vertical="center" wrapText="1"/>
    </xf>
    <xf numFmtId="0" fontId="11" fillId="0" borderId="8" xfId="1" applyFont="1" applyBorder="1" applyAlignment="1">
      <alignment horizontal="center" vertical="center" wrapText="1"/>
    </xf>
    <xf numFmtId="0" fontId="8" fillId="0" borderId="21" xfId="1" applyFont="1" applyBorder="1" applyAlignment="1">
      <alignment horizontal="center" vertical="center" wrapText="1"/>
    </xf>
    <xf numFmtId="0" fontId="9" fillId="0" borderId="23" xfId="1" applyFont="1" applyBorder="1" applyAlignment="1">
      <alignment horizontal="center" vertical="center" wrapText="1"/>
    </xf>
    <xf numFmtId="0" fontId="9" fillId="0" borderId="21" xfId="1" applyFont="1" applyBorder="1" applyAlignment="1">
      <alignment horizontal="center" vertical="center" wrapText="1"/>
    </xf>
    <xf numFmtId="44" fontId="8" fillId="2" borderId="8" xfId="1" applyNumberFormat="1" applyFont="1" applyFill="1" applyBorder="1" applyAlignment="1">
      <alignment horizontal="left" vertical="center" wrapText="1"/>
    </xf>
    <xf numFmtId="0" fontId="8" fillId="2" borderId="8" xfId="1" applyFont="1" applyFill="1" applyBorder="1" applyAlignment="1">
      <alignment horizontal="right" vertical="top" wrapText="1"/>
    </xf>
    <xf numFmtId="0" fontId="37" fillId="0" borderId="8" xfId="1" applyFont="1" applyBorder="1" applyAlignment="1">
      <alignment horizontal="center" vertical="top" wrapText="1"/>
    </xf>
    <xf numFmtId="0" fontId="1" fillId="2" borderId="8" xfId="1" applyFill="1" applyBorder="1" applyAlignment="1">
      <alignment horizontal="center" vertical="center" wrapText="1"/>
    </xf>
    <xf numFmtId="0" fontId="1" fillId="0" borderId="8" xfId="1" applyBorder="1" applyAlignment="1">
      <alignment horizontal="center" vertical="top"/>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 fillId="0" borderId="21" xfId="1" applyBorder="1" applyAlignment="1">
      <alignment horizontal="center" vertical="top"/>
    </xf>
    <xf numFmtId="0" fontId="1" fillId="0" borderId="23" xfId="1" applyBorder="1" applyAlignment="1">
      <alignment horizontal="center" vertical="top"/>
    </xf>
    <xf numFmtId="0" fontId="9" fillId="0" borderId="18" xfId="1" applyFont="1" applyBorder="1" applyAlignment="1">
      <alignment horizontal="center" vertical="center" wrapText="1"/>
    </xf>
    <xf numFmtId="0" fontId="8" fillId="0" borderId="6" xfId="1" applyFont="1" applyBorder="1" applyAlignment="1">
      <alignment horizontal="center" vertical="center" wrapText="1"/>
    </xf>
    <xf numFmtId="0" fontId="4" fillId="2" borderId="4" xfId="1" applyFont="1" applyFill="1" applyBorder="1" applyAlignment="1">
      <alignment horizontal="left" vertical="top" wrapText="1"/>
    </xf>
    <xf numFmtId="0" fontId="4" fillId="2" borderId="20" xfId="1" applyFont="1" applyFill="1" applyBorder="1" applyAlignment="1">
      <alignment horizontal="left" vertical="top" wrapText="1"/>
    </xf>
    <xf numFmtId="0" fontId="4" fillId="2" borderId="2" xfId="1" applyFont="1" applyFill="1" applyBorder="1" applyAlignment="1">
      <alignment horizontal="left" vertical="top" wrapText="1"/>
    </xf>
    <xf numFmtId="0" fontId="4" fillId="2" borderId="3" xfId="1" applyFont="1" applyFill="1" applyBorder="1" applyAlignment="1">
      <alignment horizontal="left" vertical="top" wrapText="1"/>
    </xf>
    <xf numFmtId="0" fontId="4" fillId="2" borderId="32" xfId="1" applyFont="1" applyFill="1" applyBorder="1" applyAlignment="1">
      <alignment horizontal="left" vertical="top" wrapText="1"/>
    </xf>
    <xf numFmtId="0" fontId="4" fillId="2" borderId="45" xfId="1" applyFont="1" applyFill="1" applyBorder="1" applyAlignment="1">
      <alignment horizontal="left" vertical="top" wrapText="1"/>
    </xf>
    <xf numFmtId="0" fontId="8" fillId="2" borderId="27" xfId="1" applyFont="1" applyFill="1" applyBorder="1" applyAlignment="1">
      <alignment horizontal="right" vertical="center" wrapText="1"/>
    </xf>
    <xf numFmtId="0" fontId="8" fillId="2" borderId="14" xfId="1" applyFont="1" applyFill="1" applyBorder="1" applyAlignment="1">
      <alignment horizontal="right" vertical="center" wrapText="1"/>
    </xf>
    <xf numFmtId="0" fontId="8" fillId="2" borderId="28" xfId="1" applyFont="1" applyFill="1" applyBorder="1" applyAlignment="1">
      <alignment horizontal="right" vertical="center" wrapText="1"/>
    </xf>
    <xf numFmtId="0" fontId="11" fillId="2" borderId="21" xfId="1" applyFont="1" applyFill="1" applyBorder="1" applyAlignment="1">
      <alignment horizontal="center" vertical="center" wrapText="1"/>
    </xf>
    <xf numFmtId="0" fontId="11" fillId="2" borderId="24" xfId="1" applyFont="1" applyFill="1" applyBorder="1" applyAlignment="1">
      <alignment horizontal="center" vertical="center" wrapText="1"/>
    </xf>
    <xf numFmtId="0" fontId="8" fillId="0" borderId="21" xfId="1" applyFont="1" applyBorder="1" applyAlignment="1">
      <alignment horizontal="right" vertical="center" wrapText="1"/>
    </xf>
    <xf numFmtId="0" fontId="8" fillId="0" borderId="22" xfId="1" applyFont="1" applyBorder="1" applyAlignment="1">
      <alignment horizontal="right" vertical="center" wrapText="1"/>
    </xf>
    <xf numFmtId="0" fontId="8" fillId="0" borderId="23" xfId="1" applyFont="1" applyBorder="1" applyAlignment="1">
      <alignment horizontal="right" vertical="center" wrapText="1"/>
    </xf>
    <xf numFmtId="0" fontId="8" fillId="0" borderId="21" xfId="1" applyFont="1" applyBorder="1" applyAlignment="1">
      <alignment horizontal="right" vertical="top" wrapText="1"/>
    </xf>
    <xf numFmtId="0" fontId="1" fillId="0" borderId="22" xfId="1" applyBorder="1" applyAlignment="1">
      <alignment horizontal="right" vertical="top" wrapText="1"/>
    </xf>
    <xf numFmtId="0" fontId="1" fillId="0" borderId="23" xfId="1" applyBorder="1" applyAlignment="1">
      <alignment horizontal="right" vertical="top" wrapText="1"/>
    </xf>
    <xf numFmtId="0" fontId="11" fillId="0" borderId="21" xfId="1" applyFont="1" applyBorder="1" applyAlignment="1">
      <alignment horizontal="right" vertical="top" wrapText="1"/>
    </xf>
    <xf numFmtId="0" fontId="11" fillId="0" borderId="22" xfId="1" applyFont="1" applyBorder="1" applyAlignment="1">
      <alignment horizontal="right" vertical="top" wrapText="1"/>
    </xf>
    <xf numFmtId="0" fontId="11" fillId="0" borderId="23" xfId="1" applyFont="1" applyBorder="1" applyAlignment="1">
      <alignment horizontal="right" vertical="top" wrapText="1"/>
    </xf>
    <xf numFmtId="0" fontId="14" fillId="0" borderId="5"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11" xfId="1" applyFont="1" applyBorder="1" applyAlignment="1">
      <alignment horizontal="center" vertical="center" wrapText="1"/>
    </xf>
    <xf numFmtId="0" fontId="8" fillId="0" borderId="41" xfId="1" applyFont="1" applyBorder="1" applyAlignment="1">
      <alignment horizontal="center" vertical="center" wrapText="1"/>
    </xf>
    <xf numFmtId="1" fontId="9" fillId="0" borderId="41" xfId="1" applyNumberFormat="1" applyFont="1" applyBorder="1" applyAlignment="1">
      <alignment horizontal="center" vertical="center" shrinkToFit="1"/>
    </xf>
    <xf numFmtId="1" fontId="10" fillId="2" borderId="19" xfId="1" applyNumberFormat="1" applyFont="1" applyFill="1" applyBorder="1" applyAlignment="1">
      <alignment horizontal="center" vertical="center" shrinkToFit="1"/>
    </xf>
    <xf numFmtId="1" fontId="10" fillId="2" borderId="4" xfId="1" applyNumberFormat="1" applyFont="1" applyFill="1" applyBorder="1" applyAlignment="1">
      <alignment horizontal="center" vertical="center" shrinkToFit="1"/>
    </xf>
    <xf numFmtId="0" fontId="1" fillId="2" borderId="30" xfId="1" applyFill="1" applyBorder="1" applyAlignment="1">
      <alignment horizontal="left" vertical="top" wrapText="1"/>
    </xf>
    <xf numFmtId="44" fontId="23" fillId="0" borderId="8" xfId="1" applyNumberFormat="1" applyFont="1" applyBorder="1" applyAlignment="1">
      <alignment horizontal="left" vertical="center" wrapText="1"/>
    </xf>
    <xf numFmtId="44" fontId="11" fillId="0" borderId="8" xfId="1" applyNumberFormat="1" applyFont="1" applyBorder="1" applyAlignment="1">
      <alignment horizontal="left" vertical="top" wrapText="1"/>
    </xf>
    <xf numFmtId="0" fontId="11" fillId="0" borderId="8" xfId="1" applyFont="1" applyBorder="1" applyAlignment="1">
      <alignment horizontal="left" vertical="top" wrapText="1"/>
    </xf>
    <xf numFmtId="0" fontId="40" fillId="0" borderId="8" xfId="1" applyFont="1" applyBorder="1" applyAlignment="1">
      <alignment horizontal="center" vertical="center" wrapText="1"/>
    </xf>
    <xf numFmtId="0" fontId="4" fillId="2" borderId="30" xfId="1" applyFont="1" applyFill="1" applyBorder="1" applyAlignment="1">
      <alignment horizontal="center" vertical="top" wrapText="1"/>
    </xf>
    <xf numFmtId="0" fontId="1" fillId="2" borderId="30" xfId="1" applyFill="1" applyBorder="1" applyAlignment="1">
      <alignment horizontal="center" vertical="top" wrapText="1"/>
    </xf>
    <xf numFmtId="0" fontId="8" fillId="0" borderId="0" xfId="1" applyFont="1" applyAlignment="1">
      <alignment horizontal="center" vertical="top" wrapText="1"/>
    </xf>
    <xf numFmtId="0" fontId="9" fillId="0" borderId="0" xfId="1" applyFont="1" applyAlignment="1">
      <alignment horizontal="center" vertical="top" wrapText="1"/>
    </xf>
    <xf numFmtId="165" fontId="40" fillId="0" borderId="1" xfId="1" applyNumberFormat="1" applyFont="1" applyBorder="1" applyAlignment="1">
      <alignment horizontal="center" vertical="center" shrinkToFit="1"/>
    </xf>
    <xf numFmtId="165" fontId="40" fillId="0" borderId="3" xfId="1" applyNumberFormat="1" applyFont="1" applyBorder="1" applyAlignment="1">
      <alignment horizontal="center" vertical="center" shrinkToFit="1"/>
    </xf>
    <xf numFmtId="0" fontId="8" fillId="0" borderId="4" xfId="1" applyFont="1" applyBorder="1" applyAlignment="1">
      <alignment horizontal="center" vertical="top" wrapText="1"/>
    </xf>
    <xf numFmtId="44" fontId="23" fillId="0" borderId="8" xfId="1" applyNumberFormat="1" applyFont="1" applyBorder="1" applyAlignment="1">
      <alignment horizontal="left" wrapText="1"/>
    </xf>
    <xf numFmtId="0" fontId="3" fillId="2" borderId="19"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2" borderId="40" xfId="1" applyFont="1" applyFill="1" applyBorder="1" applyAlignment="1">
      <alignment horizontal="center" vertical="center" wrapText="1"/>
    </xf>
    <xf numFmtId="0" fontId="3" fillId="2" borderId="29" xfId="1" applyFont="1" applyFill="1" applyBorder="1" applyAlignment="1">
      <alignment horizontal="center" vertical="center" wrapText="1"/>
    </xf>
    <xf numFmtId="0" fontId="3" fillId="2" borderId="8" xfId="1" applyFont="1" applyFill="1" applyBorder="1" applyAlignment="1">
      <alignment horizontal="center" vertical="center" wrapText="1"/>
    </xf>
    <xf numFmtId="1" fontId="10" fillId="0" borderId="5" xfId="1" quotePrefix="1" applyNumberFormat="1" applyFont="1" applyBorder="1" applyAlignment="1">
      <alignment horizontal="center" vertical="center" wrapText="1" shrinkToFit="1"/>
    </xf>
    <xf numFmtId="1" fontId="10" fillId="0" borderId="18" xfId="1" applyNumberFormat="1" applyFont="1" applyBorder="1" applyAlignment="1">
      <alignment horizontal="center" vertical="center" wrapText="1" shrinkToFit="1"/>
    </xf>
    <xf numFmtId="0" fontId="46" fillId="0" borderId="2" xfId="1" applyFont="1" applyBorder="1" applyAlignment="1">
      <alignment horizontal="center" vertical="top" wrapText="1"/>
    </xf>
    <xf numFmtId="0" fontId="46" fillId="0" borderId="6" xfId="1" applyFont="1" applyBorder="1" applyAlignment="1">
      <alignment horizontal="center" vertical="top" wrapText="1"/>
    </xf>
    <xf numFmtId="0" fontId="46" fillId="0" borderId="0" xfId="1" applyFont="1" applyAlignment="1">
      <alignment horizontal="center" vertical="top" wrapText="1"/>
    </xf>
    <xf numFmtId="49" fontId="10" fillId="0" borderId="5" xfId="1" quotePrefix="1" applyNumberFormat="1" applyFont="1" applyBorder="1" applyAlignment="1">
      <alignment horizontal="center" vertical="center" wrapText="1" shrinkToFit="1"/>
    </xf>
    <xf numFmtId="49" fontId="10" fillId="0" borderId="18" xfId="1" applyNumberFormat="1" applyFont="1" applyBorder="1" applyAlignment="1">
      <alignment horizontal="center" vertical="center" wrapText="1" shrinkToFit="1"/>
    </xf>
    <xf numFmtId="0" fontId="4" fillId="0" borderId="8" xfId="1" applyFont="1" applyBorder="1" applyAlignment="1">
      <alignment horizontal="center" vertical="center" wrapText="1"/>
    </xf>
    <xf numFmtId="1" fontId="18" fillId="2" borderId="8" xfId="1" applyNumberFormat="1" applyFont="1" applyFill="1" applyBorder="1" applyAlignment="1">
      <alignment horizontal="center" vertical="center" shrinkToFit="1"/>
    </xf>
    <xf numFmtId="0" fontId="4" fillId="2" borderId="8" xfId="1" applyFont="1" applyFill="1" applyBorder="1" applyAlignment="1">
      <alignment horizontal="center" vertical="top" wrapText="1"/>
    </xf>
    <xf numFmtId="0" fontId="4" fillId="2" borderId="19" xfId="1" applyFont="1" applyFill="1" applyBorder="1" applyAlignment="1">
      <alignment horizontal="right" vertical="center" wrapText="1"/>
    </xf>
    <xf numFmtId="0" fontId="4" fillId="2" borderId="4" xfId="1" applyFont="1" applyFill="1" applyBorder="1" applyAlignment="1">
      <alignment horizontal="right" vertical="center" wrapText="1"/>
    </xf>
    <xf numFmtId="0" fontId="3" fillId="2" borderId="5" xfId="1" applyFont="1" applyFill="1" applyBorder="1" applyAlignment="1">
      <alignment horizontal="left" vertical="center" wrapText="1" indent="4"/>
    </xf>
    <xf numFmtId="0" fontId="3" fillId="2" borderId="6" xfId="1" applyFont="1" applyFill="1" applyBorder="1" applyAlignment="1">
      <alignment horizontal="left" vertical="center" wrapText="1" indent="4"/>
    </xf>
    <xf numFmtId="1" fontId="18" fillId="0" borderId="8" xfId="1" applyNumberFormat="1" applyFont="1" applyBorder="1" applyAlignment="1">
      <alignment horizontal="center" vertical="top" shrinkToFit="1"/>
    </xf>
    <xf numFmtId="44" fontId="23" fillId="0" borderId="8" xfId="1" applyNumberFormat="1" applyFont="1" applyBorder="1" applyAlignment="1">
      <alignment horizontal="center" vertical="top"/>
    </xf>
    <xf numFmtId="44" fontId="23" fillId="0" borderId="21" xfId="1" applyNumberFormat="1" applyFont="1" applyBorder="1" applyAlignment="1">
      <alignment horizontal="center" vertical="top"/>
    </xf>
    <xf numFmtId="44" fontId="23" fillId="0" borderId="23" xfId="1" applyNumberFormat="1" applyFont="1" applyBorder="1" applyAlignment="1">
      <alignment horizontal="center" vertical="top"/>
    </xf>
    <xf numFmtId="0" fontId="12" fillId="0" borderId="8" xfId="1" applyFont="1" applyBorder="1" applyAlignment="1">
      <alignment horizontal="center" vertical="top"/>
    </xf>
    <xf numFmtId="0" fontId="1" fillId="0" borderId="22" xfId="1" applyBorder="1" applyAlignment="1">
      <alignment horizontal="center" vertical="top"/>
    </xf>
    <xf numFmtId="0" fontId="17" fillId="0" borderId="16" xfId="1" applyFont="1" applyBorder="1" applyAlignment="1">
      <alignment horizontal="center" vertical="center" wrapText="1"/>
    </xf>
    <xf numFmtId="0" fontId="7" fillId="0" borderId="0" xfId="1" applyFont="1" applyAlignment="1">
      <alignment horizontal="center" vertical="top" wrapText="1"/>
    </xf>
    <xf numFmtId="0" fontId="11" fillId="3" borderId="8" xfId="1" applyFont="1" applyFill="1" applyBorder="1" applyAlignment="1">
      <alignment horizontal="center" vertical="top" wrapText="1"/>
    </xf>
    <xf numFmtId="0" fontId="3" fillId="3" borderId="8" xfId="1" applyFont="1" applyFill="1" applyBorder="1" applyAlignment="1">
      <alignment horizontal="center" vertical="top" wrapText="1"/>
    </xf>
    <xf numFmtId="1" fontId="40" fillId="0" borderId="1" xfId="1" applyNumberFormat="1" applyFont="1" applyBorder="1" applyAlignment="1">
      <alignment horizontal="center" vertical="center" wrapText="1" shrinkToFit="1"/>
    </xf>
    <xf numFmtId="0" fontId="8" fillId="0" borderId="34" xfId="1" applyFont="1" applyBorder="1" applyAlignment="1">
      <alignment horizontal="center" vertical="center" wrapText="1"/>
    </xf>
    <xf numFmtId="0" fontId="4" fillId="2" borderId="30" xfId="1" applyFont="1" applyFill="1" applyBorder="1" applyAlignment="1">
      <alignment horizontal="left" vertical="top" wrapText="1"/>
    </xf>
    <xf numFmtId="0" fontId="8" fillId="0" borderId="50" xfId="1" applyFont="1" applyBorder="1" applyAlignment="1">
      <alignment horizontal="center" vertical="center" wrapText="1"/>
    </xf>
    <xf numFmtId="0" fontId="11" fillId="0" borderId="2" xfId="1" applyFont="1" applyBorder="1" applyAlignment="1">
      <alignment horizontal="center" vertical="center" wrapText="1"/>
    </xf>
    <xf numFmtId="0" fontId="9" fillId="0" borderId="2" xfId="1" applyFont="1" applyBorder="1" applyAlignment="1">
      <alignment horizontal="center" vertical="center" wrapText="1"/>
    </xf>
    <xf numFmtId="0" fontId="37" fillId="0" borderId="16" xfId="1" applyFont="1" applyBorder="1" applyAlignment="1">
      <alignment horizontal="center" vertical="center" wrapText="1"/>
    </xf>
    <xf numFmtId="1" fontId="10" fillId="2" borderId="8" xfId="1" applyNumberFormat="1" applyFont="1" applyFill="1" applyBorder="1" applyAlignment="1">
      <alignment horizontal="center" vertical="center" shrinkToFit="1"/>
    </xf>
    <xf numFmtId="0" fontId="6" fillId="2" borderId="47" xfId="1" applyFont="1" applyFill="1" applyBorder="1" applyAlignment="1">
      <alignment horizontal="left" vertical="top" wrapText="1"/>
    </xf>
    <xf numFmtId="0" fontId="6" fillId="2" borderId="2" xfId="1" applyFont="1" applyFill="1" applyBorder="1" applyAlignment="1">
      <alignment horizontal="left" vertical="top" wrapText="1"/>
    </xf>
    <xf numFmtId="0" fontId="6" fillId="2" borderId="34" xfId="1" applyFont="1" applyFill="1" applyBorder="1" applyAlignment="1">
      <alignment horizontal="left" vertical="top" wrapText="1"/>
    </xf>
    <xf numFmtId="44" fontId="23" fillId="2" borderId="21" xfId="1" applyNumberFormat="1" applyFont="1" applyFill="1" applyBorder="1" applyAlignment="1">
      <alignment horizontal="center" vertical="center" wrapText="1"/>
    </xf>
    <xf numFmtId="44" fontId="23" fillId="2" borderId="23" xfId="1" applyNumberFormat="1" applyFont="1" applyFill="1" applyBorder="1" applyAlignment="1">
      <alignment horizontal="center" vertical="center" wrapText="1"/>
    </xf>
    <xf numFmtId="1" fontId="10" fillId="2" borderId="41" xfId="1" applyNumberFormat="1" applyFont="1" applyFill="1" applyBorder="1" applyAlignment="1">
      <alignment horizontal="center" vertical="center" shrinkToFit="1"/>
    </xf>
    <xf numFmtId="0" fontId="6" fillId="2" borderId="31" xfId="1" applyFont="1" applyFill="1" applyBorder="1" applyAlignment="1">
      <alignment horizontal="left" vertical="top" wrapText="1"/>
    </xf>
    <xf numFmtId="0" fontId="6" fillId="2" borderId="32" xfId="1" applyFont="1" applyFill="1" applyBorder="1" applyAlignment="1">
      <alignment horizontal="left" vertical="top" wrapText="1"/>
    </xf>
    <xf numFmtId="0" fontId="6" fillId="2" borderId="33" xfId="1" applyFont="1" applyFill="1" applyBorder="1" applyAlignment="1">
      <alignment horizontal="left" vertical="top" wrapText="1"/>
    </xf>
    <xf numFmtId="0" fontId="8" fillId="2" borderId="21" xfId="1" applyFont="1" applyFill="1" applyBorder="1" applyAlignment="1">
      <alignment horizontal="right" vertical="top" wrapText="1"/>
    </xf>
    <xf numFmtId="44" fontId="8" fillId="2" borderId="8" xfId="1" applyNumberFormat="1" applyFont="1" applyFill="1" applyBorder="1" applyAlignment="1">
      <alignment horizontal="left" vertical="top" wrapText="1"/>
    </xf>
    <xf numFmtId="0" fontId="11" fillId="2" borderId="44" xfId="1" applyFont="1" applyFill="1" applyBorder="1" applyAlignment="1">
      <alignment horizontal="center" vertical="center" wrapText="1"/>
    </xf>
    <xf numFmtId="0" fontId="11" fillId="2" borderId="32" xfId="1" applyFont="1" applyFill="1" applyBorder="1" applyAlignment="1">
      <alignment horizontal="center" vertical="center" wrapText="1"/>
    </xf>
    <xf numFmtId="0" fontId="11" fillId="2" borderId="45" xfId="1" applyFont="1" applyFill="1" applyBorder="1" applyAlignment="1">
      <alignment horizontal="center" vertical="center" wrapText="1"/>
    </xf>
    <xf numFmtId="0" fontId="11" fillId="2" borderId="3" xfId="1" applyFont="1" applyFill="1" applyBorder="1" applyAlignment="1">
      <alignment horizontal="center" vertical="center" wrapText="1"/>
    </xf>
    <xf numFmtId="1" fontId="10" fillId="0" borderId="8" xfId="1" applyNumberFormat="1" applyFont="1" applyBorder="1" applyAlignment="1">
      <alignment horizontal="center" vertical="center" shrinkToFit="1"/>
    </xf>
    <xf numFmtId="0" fontId="1" fillId="0" borderId="31" xfId="1" applyBorder="1" applyAlignment="1">
      <alignment horizontal="center" wrapText="1"/>
    </xf>
    <xf numFmtId="0" fontId="1" fillId="0" borderId="33" xfId="1" applyBorder="1" applyAlignment="1">
      <alignment horizontal="center" wrapText="1"/>
    </xf>
    <xf numFmtId="44" fontId="23" fillId="0" borderId="21" xfId="1" applyNumberFormat="1" applyFont="1" applyBorder="1" applyAlignment="1">
      <alignment horizontal="left" vertical="center"/>
    </xf>
    <xf numFmtId="44" fontId="23" fillId="0" borderId="23" xfId="1" applyNumberFormat="1" applyFont="1" applyBorder="1" applyAlignment="1">
      <alignment horizontal="left" vertical="center"/>
    </xf>
    <xf numFmtId="44" fontId="8" fillId="0" borderId="21" xfId="1" applyNumberFormat="1" applyFont="1" applyBorder="1" applyAlignment="1">
      <alignment horizontal="left" vertical="top" wrapText="1"/>
    </xf>
    <xf numFmtId="0" fontId="1" fillId="0" borderId="0" xfId="1" applyAlignment="1">
      <alignment horizontal="center" vertical="top"/>
    </xf>
    <xf numFmtId="0" fontId="1" fillId="0" borderId="43" xfId="1" applyBorder="1" applyAlignment="1">
      <alignment horizontal="center" vertical="top"/>
    </xf>
    <xf numFmtId="0" fontId="8" fillId="0" borderId="10" xfId="1" applyFont="1" applyBorder="1" applyAlignment="1">
      <alignment horizontal="right" vertical="top" wrapText="1"/>
    </xf>
    <xf numFmtId="0" fontId="1" fillId="0" borderId="16" xfId="1" applyBorder="1" applyAlignment="1">
      <alignment horizontal="right" vertical="top" wrapText="1"/>
    </xf>
    <xf numFmtId="0" fontId="1" fillId="0" borderId="11" xfId="1" applyBorder="1" applyAlignment="1">
      <alignment horizontal="right" vertical="top" wrapText="1"/>
    </xf>
    <xf numFmtId="44" fontId="23" fillId="0" borderId="21" xfId="1" applyNumberFormat="1" applyFont="1" applyBorder="1" applyAlignment="1">
      <alignment horizontal="left" vertical="top" wrapText="1"/>
    </xf>
    <xf numFmtId="0" fontId="23" fillId="0" borderId="23" xfId="1" applyFont="1" applyBorder="1" applyAlignment="1">
      <alignment horizontal="left" vertical="top" wrapText="1"/>
    </xf>
    <xf numFmtId="0" fontId="11" fillId="0" borderId="13" xfId="1" applyFont="1" applyBorder="1" applyAlignment="1">
      <alignment horizontal="right" vertical="top" wrapText="1"/>
    </xf>
    <xf numFmtId="0" fontId="11" fillId="0" borderId="14" xfId="1" applyFont="1" applyBorder="1" applyAlignment="1">
      <alignment horizontal="right" vertical="top" wrapText="1"/>
    </xf>
    <xf numFmtId="0" fontId="11" fillId="0" borderId="15" xfId="1" applyFont="1" applyBorder="1" applyAlignment="1">
      <alignment horizontal="right" vertical="top" wrapText="1"/>
    </xf>
    <xf numFmtId="0" fontId="32" fillId="0" borderId="46" xfId="1" applyFont="1" applyBorder="1" applyAlignment="1">
      <alignment horizontal="center" vertical="center" wrapText="1"/>
    </xf>
    <xf numFmtId="0" fontId="1" fillId="0" borderId="29" xfId="1" applyBorder="1" applyAlignment="1">
      <alignment horizontal="center" vertical="center" wrapText="1"/>
    </xf>
    <xf numFmtId="0" fontId="1" fillId="0" borderId="42" xfId="1" applyBorder="1" applyAlignment="1">
      <alignment horizontal="center" vertical="center" wrapText="1"/>
    </xf>
    <xf numFmtId="0" fontId="3" fillId="2" borderId="47" xfId="1" applyFont="1" applyFill="1" applyBorder="1" applyAlignment="1">
      <alignment horizontal="center" vertical="top" wrapText="1"/>
    </xf>
    <xf numFmtId="0" fontId="3" fillId="2" borderId="34" xfId="1" applyFont="1" applyFill="1" applyBorder="1" applyAlignment="1">
      <alignment horizontal="center" vertical="top" wrapText="1"/>
    </xf>
    <xf numFmtId="0" fontId="4" fillId="0" borderId="48" xfId="1" applyFont="1" applyBorder="1" applyAlignment="1">
      <alignment horizontal="left" vertical="top" wrapText="1" indent="1"/>
    </xf>
    <xf numFmtId="0" fontId="11" fillId="2" borderId="13"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20" xfId="1" applyFont="1" applyFill="1" applyBorder="1" applyAlignment="1">
      <alignment horizontal="center" vertical="center" wrapText="1"/>
    </xf>
    <xf numFmtId="0" fontId="3" fillId="3" borderId="40" xfId="1" applyFont="1" applyFill="1" applyBorder="1" applyAlignment="1">
      <alignment horizontal="center" vertical="center" wrapText="1"/>
    </xf>
    <xf numFmtId="0" fontId="3" fillId="3" borderId="51" xfId="1" applyFont="1" applyFill="1" applyBorder="1" applyAlignment="1">
      <alignment horizontal="center" vertical="center" wrapText="1"/>
    </xf>
    <xf numFmtId="44" fontId="8" fillId="2" borderId="8" xfId="1" applyNumberFormat="1" applyFont="1" applyFill="1" applyBorder="1" applyAlignment="1">
      <alignment horizontal="center" vertical="center" wrapText="1"/>
    </xf>
    <xf numFmtId="0" fontId="14" fillId="0" borderId="18" xfId="1" applyFont="1" applyBorder="1" applyAlignment="1">
      <alignment horizontal="center" vertical="center" wrapText="1"/>
    </xf>
    <xf numFmtId="1" fontId="9" fillId="0" borderId="44" xfId="1" applyNumberFormat="1" applyFont="1" applyBorder="1" applyAlignment="1">
      <alignment horizontal="center" vertical="center" shrinkToFit="1"/>
    </xf>
    <xf numFmtId="1" fontId="9" fillId="0" borderId="45" xfId="1" applyNumberFormat="1" applyFont="1" applyBorder="1" applyAlignment="1">
      <alignment horizontal="center" vertical="center" shrinkToFit="1"/>
    </xf>
    <xf numFmtId="0" fontId="8" fillId="2" borderId="8" xfId="1" applyFont="1" applyFill="1" applyBorder="1" applyAlignment="1">
      <alignment horizontal="right" vertical="center" wrapText="1"/>
    </xf>
    <xf numFmtId="44" fontId="23" fillId="2" borderId="8" xfId="1" applyNumberFormat="1" applyFont="1" applyFill="1" applyBorder="1" applyAlignment="1">
      <alignment horizontal="center" vertical="center" wrapText="1"/>
    </xf>
    <xf numFmtId="0" fontId="11" fillId="2" borderId="8" xfId="1" applyFont="1" applyFill="1" applyBorder="1" applyAlignment="1">
      <alignment horizontal="center" vertical="top" wrapText="1"/>
    </xf>
    <xf numFmtId="0" fontId="13" fillId="0" borderId="0" xfId="1" applyFont="1" applyAlignment="1">
      <alignment horizontal="center" vertical="center" wrapText="1"/>
    </xf>
    <xf numFmtId="49" fontId="14" fillId="0" borderId="8" xfId="1" applyNumberFormat="1" applyFont="1" applyBorder="1" applyAlignment="1">
      <alignment horizontal="center" vertical="center" wrapText="1"/>
    </xf>
    <xf numFmtId="49" fontId="23" fillId="0" borderId="8" xfId="1" applyNumberFormat="1" applyFont="1" applyBorder="1" applyAlignment="1">
      <alignment horizontal="center" vertical="center" wrapText="1"/>
    </xf>
    <xf numFmtId="0" fontId="17" fillId="0" borderId="8" xfId="1" applyFont="1" applyBorder="1" applyAlignment="1">
      <alignment horizontal="center" vertical="center" wrapText="1"/>
    </xf>
    <xf numFmtId="1" fontId="23" fillId="0" borderId="8" xfId="1" applyNumberFormat="1" applyFont="1" applyBorder="1" applyAlignment="1">
      <alignment horizontal="center" vertical="center" shrinkToFit="1"/>
    </xf>
    <xf numFmtId="0" fontId="14" fillId="0" borderId="8" xfId="1" applyFont="1" applyBorder="1" applyAlignment="1">
      <alignment horizontal="center" vertical="center" wrapText="1"/>
    </xf>
    <xf numFmtId="1" fontId="10" fillId="2" borderId="5" xfId="1" applyNumberFormat="1" applyFont="1" applyFill="1" applyBorder="1" applyAlignment="1">
      <alignment horizontal="center" vertical="center" shrinkToFit="1"/>
    </xf>
    <xf numFmtId="1" fontId="10" fillId="2" borderId="6" xfId="1" applyNumberFormat="1" applyFont="1" applyFill="1" applyBorder="1" applyAlignment="1">
      <alignment horizontal="center" vertical="center" shrinkToFit="1"/>
    </xf>
    <xf numFmtId="0" fontId="1" fillId="2" borderId="41" xfId="1" applyFill="1" applyBorder="1" applyAlignment="1">
      <alignment horizontal="left" vertical="top" wrapText="1"/>
    </xf>
    <xf numFmtId="0" fontId="11" fillId="0" borderId="3" xfId="1" applyFont="1" applyBorder="1" applyAlignment="1">
      <alignment horizontal="center" vertical="center" wrapText="1"/>
    </xf>
    <xf numFmtId="1" fontId="10" fillId="0" borderId="5" xfId="1" applyNumberFormat="1" applyFont="1" applyBorder="1" applyAlignment="1">
      <alignment horizontal="center" vertical="center" shrinkToFit="1"/>
    </xf>
    <xf numFmtId="1" fontId="10" fillId="0" borderId="18" xfId="1" applyNumberFormat="1" applyFont="1" applyBorder="1" applyAlignment="1">
      <alignment horizontal="center" vertical="center" shrinkToFit="1"/>
    </xf>
    <xf numFmtId="0" fontId="9" fillId="0" borderId="5" xfId="1" applyFont="1" applyBorder="1" applyAlignment="1">
      <alignment horizontal="center" vertical="center" wrapText="1"/>
    </xf>
    <xf numFmtId="0" fontId="37" fillId="0" borderId="29" xfId="1" applyFont="1" applyBorder="1" applyAlignment="1">
      <alignment horizontal="center" wrapText="1"/>
    </xf>
    <xf numFmtId="0" fontId="37" fillId="0" borderId="16" xfId="1" applyFont="1" applyBorder="1" applyAlignment="1">
      <alignment horizontal="center" wrapText="1"/>
    </xf>
    <xf numFmtId="0" fontId="1" fillId="2" borderId="6" xfId="1" applyFill="1" applyBorder="1" applyAlignment="1">
      <alignment horizontal="center" vertical="center" wrapText="1"/>
    </xf>
    <xf numFmtId="0" fontId="11" fillId="2" borderId="21" xfId="1" applyFont="1" applyFill="1" applyBorder="1" applyAlignment="1">
      <alignment horizontal="center" vertical="top" wrapText="1"/>
    </xf>
    <xf numFmtId="0" fontId="11" fillId="2" borderId="22" xfId="1" applyFont="1" applyFill="1" applyBorder="1" applyAlignment="1">
      <alignment horizontal="center" vertical="top" wrapText="1"/>
    </xf>
    <xf numFmtId="0" fontId="11" fillId="2" borderId="23" xfId="1" applyFont="1" applyFill="1" applyBorder="1" applyAlignment="1">
      <alignment horizontal="center" vertical="top" wrapText="1"/>
    </xf>
    <xf numFmtId="1" fontId="10" fillId="0" borderId="21" xfId="1" applyNumberFormat="1" applyFont="1" applyBorder="1" applyAlignment="1">
      <alignment horizontal="center" vertical="top" shrinkToFit="1"/>
    </xf>
    <xf numFmtId="0" fontId="3" fillId="2" borderId="40" xfId="1" applyFont="1" applyFill="1" applyBorder="1" applyAlignment="1">
      <alignment horizontal="center" vertical="top" wrapText="1"/>
    </xf>
    <xf numFmtId="0" fontId="3" fillId="2" borderId="29" xfId="1" applyFont="1" applyFill="1" applyBorder="1" applyAlignment="1">
      <alignment horizontal="center" vertical="top" wrapText="1"/>
    </xf>
    <xf numFmtId="0" fontId="3" fillId="2" borderId="51" xfId="1" applyFont="1" applyFill="1" applyBorder="1" applyAlignment="1">
      <alignment horizontal="center" vertical="top" wrapText="1"/>
    </xf>
    <xf numFmtId="0" fontId="32" fillId="0" borderId="46" xfId="1" applyFont="1" applyBorder="1" applyAlignment="1">
      <alignment horizontal="center" vertical="top" wrapText="1"/>
    </xf>
    <xf numFmtId="0" fontId="1" fillId="0" borderId="29" xfId="1" applyBorder="1" applyAlignment="1">
      <alignment horizontal="center" vertical="top" wrapText="1"/>
    </xf>
    <xf numFmtId="0" fontId="1" fillId="0" borderId="42" xfId="1" applyBorder="1" applyAlignment="1">
      <alignment horizontal="center" vertical="top" wrapText="1"/>
    </xf>
    <xf numFmtId="0" fontId="4" fillId="0" borderId="49" xfId="1" applyFont="1" applyBorder="1" applyAlignment="1">
      <alignment horizontal="left" vertical="top" wrapText="1"/>
    </xf>
    <xf numFmtId="0" fontId="4" fillId="0" borderId="6" xfId="1" applyFont="1" applyBorder="1" applyAlignment="1">
      <alignment horizontal="left" vertical="top" wrapText="1"/>
    </xf>
    <xf numFmtId="0" fontId="4" fillId="0" borderId="6" xfId="1" applyFont="1" applyBorder="1" applyAlignment="1">
      <alignment horizontal="left" vertical="center" wrapText="1"/>
    </xf>
    <xf numFmtId="0" fontId="4" fillId="0" borderId="50" xfId="1" applyFont="1" applyBorder="1" applyAlignment="1">
      <alignment horizontal="left" vertical="center" wrapText="1"/>
    </xf>
    <xf numFmtId="0" fontId="4" fillId="0" borderId="48" xfId="1" applyFont="1" applyBorder="1" applyAlignment="1">
      <alignment horizontal="left" vertical="top" wrapText="1"/>
    </xf>
    <xf numFmtId="0" fontId="4" fillId="0" borderId="0" xfId="1" applyFont="1" applyAlignment="1">
      <alignment horizontal="left" vertical="top" wrapText="1"/>
    </xf>
    <xf numFmtId="0" fontId="4" fillId="0" borderId="43" xfId="1" applyFont="1" applyBorder="1" applyAlignment="1">
      <alignment horizontal="left" vertical="top" wrapText="1"/>
    </xf>
    <xf numFmtId="0" fontId="4" fillId="0" borderId="13" xfId="1" applyFont="1" applyBorder="1" applyAlignment="1">
      <alignment horizontal="left" vertical="top" wrapText="1"/>
    </xf>
    <xf numFmtId="0" fontId="4" fillId="0" borderId="14" xfId="1" applyFont="1" applyBorder="1" applyAlignment="1">
      <alignment horizontal="left" vertical="top" wrapText="1"/>
    </xf>
    <xf numFmtId="0" fontId="3" fillId="2" borderId="8" xfId="1" applyFont="1" applyFill="1" applyBorder="1" applyAlignment="1">
      <alignment horizontal="center" vertical="top" wrapText="1"/>
    </xf>
    <xf numFmtId="0" fontId="40" fillId="0" borderId="44" xfId="1" applyFont="1" applyBorder="1" applyAlignment="1">
      <alignment horizontal="center" vertical="center" wrapText="1"/>
    </xf>
    <xf numFmtId="0" fontId="40" fillId="0" borderId="32" xfId="1" applyFont="1" applyBorder="1" applyAlignment="1">
      <alignment horizontal="center" vertical="center" wrapText="1"/>
    </xf>
    <xf numFmtId="0" fontId="4" fillId="0" borderId="44" xfId="1" applyFont="1" applyBorder="1" applyAlignment="1">
      <alignment horizontal="center" vertical="center"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1" fontId="6" fillId="0" borderId="8" xfId="1" applyNumberFormat="1" applyFont="1" applyBorder="1" applyAlignment="1">
      <alignment horizontal="center" vertical="center" shrinkToFit="1"/>
    </xf>
    <xf numFmtId="0" fontId="1" fillId="2" borderId="21" xfId="1" applyFill="1" applyBorder="1" applyAlignment="1">
      <alignment horizontal="center" vertical="center" wrapText="1"/>
    </xf>
    <xf numFmtId="0" fontId="1" fillId="2" borderId="23" xfId="1" applyFill="1" applyBorder="1" applyAlignment="1">
      <alignment horizontal="center" vertical="center" wrapText="1"/>
    </xf>
    <xf numFmtId="44" fontId="23" fillId="0" borderId="21" xfId="2" applyFont="1" applyBorder="1" applyAlignment="1">
      <alignment horizontal="center" vertical="center" wrapText="1"/>
    </xf>
    <xf numFmtId="44" fontId="23" fillId="0" borderId="23" xfId="2" applyFont="1" applyBorder="1" applyAlignment="1">
      <alignment horizontal="center" vertical="center" wrapText="1"/>
    </xf>
    <xf numFmtId="0" fontId="6" fillId="0" borderId="8" xfId="1" applyFont="1" applyBorder="1" applyAlignment="1">
      <alignment horizontal="left" vertical="top" wrapText="1"/>
    </xf>
    <xf numFmtId="44" fontId="23" fillId="0" borderId="8" xfId="2" applyFont="1" applyBorder="1" applyAlignment="1">
      <alignment horizontal="center" vertical="center" wrapText="1"/>
    </xf>
    <xf numFmtId="44" fontId="23" fillId="0" borderId="8" xfId="2" applyFont="1" applyBorder="1" applyAlignment="1">
      <alignment horizontal="center" vertical="center"/>
    </xf>
    <xf numFmtId="0" fontId="4" fillId="0" borderId="0" xfId="1" applyFont="1" applyAlignment="1">
      <alignment horizontal="center" vertical="center" wrapText="1"/>
    </xf>
    <xf numFmtId="0" fontId="3" fillId="3" borderId="29" xfId="1" applyFont="1" applyFill="1" applyBorder="1" applyAlignment="1">
      <alignment horizontal="center" vertical="center" wrapText="1"/>
    </xf>
    <xf numFmtId="0" fontId="4" fillId="0" borderId="2" xfId="1" applyFont="1" applyBorder="1" applyAlignment="1">
      <alignment horizontal="center" vertical="center" wrapText="1"/>
    </xf>
    <xf numFmtId="0" fontId="4" fillId="0" borderId="6" xfId="1" applyFont="1" applyBorder="1" applyAlignment="1">
      <alignment horizontal="center" vertical="center" wrapText="1"/>
    </xf>
    <xf numFmtId="0" fontId="3" fillId="2" borderId="44" xfId="1" applyFont="1" applyFill="1" applyBorder="1" applyAlignment="1">
      <alignment horizontal="center" vertical="center" wrapText="1"/>
    </xf>
    <xf numFmtId="0" fontId="3" fillId="2" borderId="32" xfId="1" applyFont="1" applyFill="1" applyBorder="1" applyAlignment="1">
      <alignment horizontal="center" vertical="center" wrapText="1"/>
    </xf>
    <xf numFmtId="0" fontId="3" fillId="2" borderId="45" xfId="1" applyFont="1" applyFill="1" applyBorder="1" applyAlignment="1">
      <alignment horizontal="center" vertical="center" wrapText="1"/>
    </xf>
    <xf numFmtId="0" fontId="1" fillId="0" borderId="21" xfId="1" applyBorder="1" applyAlignment="1">
      <alignment horizontal="left" vertical="top" wrapText="1"/>
    </xf>
    <xf numFmtId="0" fontId="1" fillId="0" borderId="22" xfId="1" applyBorder="1" applyAlignment="1">
      <alignment horizontal="left" vertical="top" wrapText="1"/>
    </xf>
    <xf numFmtId="0" fontId="1" fillId="0" borderId="23" xfId="1" applyBorder="1" applyAlignment="1">
      <alignment horizontal="left" vertical="top" wrapText="1"/>
    </xf>
    <xf numFmtId="0" fontId="3" fillId="3" borderId="40" xfId="1" applyFont="1" applyFill="1" applyBorder="1" applyAlignment="1">
      <alignment horizontal="center" vertical="top" wrapText="1"/>
    </xf>
    <xf numFmtId="0" fontId="3" fillId="3" borderId="51" xfId="1" applyFont="1" applyFill="1" applyBorder="1" applyAlignment="1">
      <alignment horizontal="center" vertical="top" wrapText="1"/>
    </xf>
    <xf numFmtId="0" fontId="4" fillId="0" borderId="1" xfId="1" applyFont="1" applyBorder="1" applyAlignment="1">
      <alignment horizontal="left" vertical="top" wrapText="1"/>
    </xf>
    <xf numFmtId="0" fontId="1" fillId="0" borderId="3" xfId="1" applyBorder="1" applyAlignment="1">
      <alignment horizontal="left" vertical="top" wrapText="1"/>
    </xf>
    <xf numFmtId="0" fontId="4" fillId="0" borderId="41" xfId="1" applyFont="1" applyBorder="1" applyAlignment="1">
      <alignment horizontal="center" vertical="center" wrapText="1"/>
    </xf>
    <xf numFmtId="1" fontId="6" fillId="0" borderId="41" xfId="1" applyNumberFormat="1" applyFont="1" applyBorder="1" applyAlignment="1">
      <alignment horizontal="center" vertical="center" shrinkToFit="1"/>
    </xf>
    <xf numFmtId="0" fontId="3" fillId="2" borderId="51" xfId="1" applyFont="1" applyFill="1" applyBorder="1" applyAlignment="1">
      <alignment horizontal="center" vertical="center" wrapText="1"/>
    </xf>
    <xf numFmtId="0" fontId="1" fillId="2" borderId="30" xfId="1" applyFill="1" applyBorder="1" applyAlignment="1">
      <alignment horizontal="center" vertical="center" wrapText="1"/>
    </xf>
    <xf numFmtId="0" fontId="1" fillId="0" borderId="1" xfId="1" applyBorder="1" applyAlignment="1">
      <alignment horizontal="left" vertical="top" wrapText="1"/>
    </xf>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3" fillId="0" borderId="1" xfId="1" applyFont="1" applyBorder="1" applyAlignment="1">
      <alignment horizontal="right" vertical="top" wrapText="1"/>
    </xf>
    <xf numFmtId="0" fontId="3" fillId="0" borderId="2" xfId="1" applyFont="1" applyBorder="1" applyAlignment="1">
      <alignment horizontal="right" vertical="top" wrapText="1"/>
    </xf>
    <xf numFmtId="0" fontId="3" fillId="0" borderId="3" xfId="1" applyFont="1" applyBorder="1" applyAlignment="1">
      <alignment horizontal="right" vertical="top" wrapText="1"/>
    </xf>
    <xf numFmtId="0" fontId="3" fillId="3" borderId="29" xfId="1" applyFont="1" applyFill="1" applyBorder="1" applyAlignment="1">
      <alignment horizontal="center" vertical="top" wrapText="1"/>
    </xf>
    <xf numFmtId="0" fontId="4" fillId="0" borderId="3" xfId="1" applyFont="1" applyBorder="1" applyAlignment="1">
      <alignment horizontal="center" vertical="top" wrapText="1"/>
    </xf>
    <xf numFmtId="1" fontId="6" fillId="0" borderId="8" xfId="1" applyNumberFormat="1" applyFont="1" applyBorder="1" applyAlignment="1">
      <alignment horizontal="center" vertical="top" shrinkToFi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3" fillId="3" borderId="19" xfId="1" applyFont="1" applyFill="1" applyBorder="1" applyAlignment="1">
      <alignment horizontal="left" vertical="top" wrapText="1" indent="2"/>
    </xf>
    <xf numFmtId="0" fontId="3" fillId="3" borderId="20" xfId="1" applyFont="1" applyFill="1" applyBorder="1" applyAlignment="1">
      <alignment horizontal="left" vertical="top" wrapText="1" indent="2"/>
    </xf>
    <xf numFmtId="0" fontId="10" fillId="0" borderId="5" xfId="1" applyFont="1" applyBorder="1" applyAlignment="1">
      <alignment horizontal="center" vertical="top" wrapText="1"/>
    </xf>
    <xf numFmtId="0" fontId="10" fillId="0" borderId="18" xfId="1" applyFont="1" applyBorder="1" applyAlignment="1">
      <alignment horizontal="center" vertical="top" wrapText="1"/>
    </xf>
    <xf numFmtId="0" fontId="8" fillId="0" borderId="44" xfId="1" applyFont="1" applyBorder="1" applyAlignment="1">
      <alignment horizontal="center" vertical="top" wrapText="1"/>
    </xf>
    <xf numFmtId="0" fontId="8" fillId="0" borderId="32" xfId="1" applyFont="1" applyBorder="1" applyAlignment="1">
      <alignment horizontal="center" vertical="top" wrapText="1"/>
    </xf>
    <xf numFmtId="0" fontId="8" fillId="0" borderId="45" xfId="1" applyFont="1" applyBorder="1" applyAlignment="1">
      <alignment horizontal="center" vertical="top" wrapText="1"/>
    </xf>
    <xf numFmtId="1" fontId="9" fillId="0" borderId="8" xfId="1" applyNumberFormat="1" applyFont="1" applyBorder="1" applyAlignment="1">
      <alignment horizontal="center" vertical="top" shrinkToFit="1"/>
    </xf>
    <xf numFmtId="0" fontId="3" fillId="2" borderId="30" xfId="1" applyFont="1" applyFill="1" applyBorder="1" applyAlignment="1">
      <alignment horizontal="center" vertical="top" wrapText="1"/>
    </xf>
    <xf numFmtId="0" fontId="6" fillId="0" borderId="44" xfId="1" applyFont="1" applyBorder="1" applyAlignment="1">
      <alignment horizontal="left" vertical="top" wrapText="1"/>
    </xf>
    <xf numFmtId="0" fontId="6" fillId="0" borderId="32" xfId="1" applyFont="1" applyBorder="1" applyAlignment="1">
      <alignment horizontal="left" vertical="top" wrapText="1"/>
    </xf>
    <xf numFmtId="0" fontId="6" fillId="0" borderId="45" xfId="1" applyFont="1" applyBorder="1" applyAlignment="1">
      <alignment horizontal="left" vertical="top" wrapText="1"/>
    </xf>
    <xf numFmtId="0" fontId="6" fillId="0" borderId="21" xfId="1" applyFont="1" applyBorder="1" applyAlignment="1">
      <alignment horizontal="left" vertical="top" wrapText="1"/>
    </xf>
    <xf numFmtId="0" fontId="6" fillId="0" borderId="22" xfId="1" applyFont="1" applyBorder="1" applyAlignment="1">
      <alignment horizontal="left" vertical="top" wrapText="1"/>
    </xf>
    <xf numFmtId="0" fontId="6" fillId="0" borderId="23" xfId="1" applyFont="1" applyBorder="1" applyAlignment="1">
      <alignment horizontal="left" vertical="top" wrapText="1"/>
    </xf>
    <xf numFmtId="0" fontId="3" fillId="0" borderId="10" xfId="1" applyFont="1" applyBorder="1" applyAlignment="1">
      <alignment horizontal="right" vertical="top" wrapText="1"/>
    </xf>
    <xf numFmtId="0" fontId="3" fillId="0" borderId="16" xfId="1" applyFont="1" applyBorder="1" applyAlignment="1">
      <alignment horizontal="right" vertical="top" wrapText="1"/>
    </xf>
    <xf numFmtId="0" fontId="3" fillId="0" borderId="11" xfId="1" applyFont="1" applyBorder="1" applyAlignment="1">
      <alignment horizontal="right" vertical="top" wrapText="1"/>
    </xf>
    <xf numFmtId="44" fontId="23" fillId="0" borderId="10" xfId="2" applyFont="1" applyBorder="1" applyAlignment="1">
      <alignment horizontal="center" vertical="center"/>
    </xf>
    <xf numFmtId="44" fontId="23" fillId="0" borderId="11" xfId="2" applyFont="1" applyBorder="1" applyAlignment="1">
      <alignment horizontal="center" vertical="center"/>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3" fillId="2" borderId="23" xfId="1" applyFont="1" applyFill="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23" fillId="0" borderId="21" xfId="1" applyFont="1" applyBorder="1" applyAlignment="1">
      <alignment horizontal="left" vertical="top" wrapText="1"/>
    </xf>
    <xf numFmtId="0" fontId="23" fillId="0" borderId="22" xfId="1" applyFont="1" applyBorder="1" applyAlignment="1">
      <alignment horizontal="left" vertical="top" wrapText="1"/>
    </xf>
    <xf numFmtId="0" fontId="23" fillId="0" borderId="8" xfId="1" applyFont="1" applyBorder="1" applyAlignment="1">
      <alignment horizontal="center" vertical="top"/>
    </xf>
    <xf numFmtId="0" fontId="3" fillId="3" borderId="34" xfId="1" applyFont="1" applyFill="1" applyBorder="1" applyAlignment="1">
      <alignment horizontal="left" vertical="center" wrapText="1"/>
    </xf>
    <xf numFmtId="0" fontId="4" fillId="0" borderId="50" xfId="1" applyFont="1" applyBorder="1" applyAlignment="1">
      <alignment horizontal="left" vertical="top" wrapText="1"/>
    </xf>
    <xf numFmtId="0" fontId="4" fillId="0" borderId="34" xfId="1" applyFont="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1" fillId="2" borderId="1" xfId="1" applyFill="1" applyBorder="1" applyAlignment="1">
      <alignment horizontal="center" vertical="center" wrapText="1"/>
    </xf>
    <xf numFmtId="0" fontId="1" fillId="2" borderId="3" xfId="1" applyFill="1" applyBorder="1" applyAlignment="1">
      <alignment horizontal="center" vertical="center" wrapText="1"/>
    </xf>
    <xf numFmtId="0" fontId="4" fillId="0" borderId="34" xfId="1" applyFont="1" applyBorder="1" applyAlignment="1">
      <alignment horizontal="left" vertical="top" wrapText="1"/>
    </xf>
    <xf numFmtId="44" fontId="23" fillId="0" borderId="1" xfId="2" applyFont="1" applyBorder="1" applyAlignment="1">
      <alignment horizontal="center" vertical="center" wrapText="1"/>
    </xf>
    <xf numFmtId="44" fontId="23" fillId="0" borderId="3" xfId="2" applyFont="1" applyBorder="1" applyAlignment="1">
      <alignment horizontal="center" vertical="center" wrapText="1"/>
    </xf>
    <xf numFmtId="0" fontId="3" fillId="0" borderId="9" xfId="1" applyFont="1" applyBorder="1" applyAlignment="1">
      <alignment horizontal="right" vertical="top" wrapText="1"/>
    </xf>
    <xf numFmtId="0" fontId="3" fillId="0" borderId="0" xfId="1" applyFont="1" applyAlignment="1">
      <alignment horizontal="right" vertical="top" wrapText="1"/>
    </xf>
    <xf numFmtId="0" fontId="3" fillId="0" borderId="43" xfId="1" applyFont="1" applyBorder="1" applyAlignment="1">
      <alignment horizontal="right" vertical="top" wrapText="1"/>
    </xf>
    <xf numFmtId="0" fontId="3" fillId="0" borderId="27" xfId="1" applyFont="1" applyBorder="1" applyAlignment="1">
      <alignment horizontal="right" vertical="top" wrapText="1"/>
    </xf>
    <xf numFmtId="0" fontId="3" fillId="0" borderId="14" xfId="1" applyFont="1" applyBorder="1" applyAlignment="1">
      <alignment horizontal="right" vertical="top" wrapText="1"/>
    </xf>
    <xf numFmtId="0" fontId="3" fillId="0" borderId="15" xfId="1" applyFont="1" applyBorder="1" applyAlignment="1">
      <alignment horizontal="right" vertical="top" wrapText="1"/>
    </xf>
    <xf numFmtId="0" fontId="3" fillId="3" borderId="46" xfId="1" applyFont="1" applyFill="1" applyBorder="1" applyAlignment="1">
      <alignment horizontal="center" vertical="center" wrapText="1"/>
    </xf>
    <xf numFmtId="44" fontId="23" fillId="0" borderId="21" xfId="2" applyFont="1" applyBorder="1" applyAlignment="1">
      <alignment horizontal="center" vertical="center"/>
    </xf>
    <xf numFmtId="44" fontId="23" fillId="0" borderId="23" xfId="2" applyFont="1" applyBorder="1" applyAlignment="1">
      <alignment horizontal="center" vertical="center"/>
    </xf>
    <xf numFmtId="1" fontId="6" fillId="0" borderId="47" xfId="1" applyNumberFormat="1" applyFont="1" applyBorder="1" applyAlignment="1">
      <alignment horizontal="center" vertical="center" shrinkToFit="1"/>
    </xf>
    <xf numFmtId="1" fontId="18" fillId="0" borderId="5" xfId="1" applyNumberFormat="1" applyFont="1" applyBorder="1" applyAlignment="1">
      <alignment horizontal="center" vertical="center" shrinkToFit="1"/>
    </xf>
    <xf numFmtId="1" fontId="18" fillId="0" borderId="18" xfId="1" applyNumberFormat="1" applyFont="1" applyBorder="1" applyAlignment="1">
      <alignment horizontal="center" vertical="center" shrinkToFit="1"/>
    </xf>
    <xf numFmtId="1" fontId="6" fillId="0" borderId="49" xfId="1" applyNumberFormat="1" applyFont="1" applyBorder="1" applyAlignment="1">
      <alignment horizontal="center" vertical="center" shrinkToFit="1"/>
    </xf>
    <xf numFmtId="0" fontId="3" fillId="2" borderId="30" xfId="1" applyFont="1" applyFill="1" applyBorder="1" applyAlignment="1">
      <alignment horizontal="center" vertical="center" wrapText="1"/>
    </xf>
    <xf numFmtId="0" fontId="3" fillId="2" borderId="14" xfId="1" applyFont="1" applyFill="1" applyBorder="1" applyAlignment="1">
      <alignment horizontal="center" vertical="top" wrapText="1"/>
    </xf>
    <xf numFmtId="0" fontId="3" fillId="2" borderId="28" xfId="1" applyFont="1" applyFill="1" applyBorder="1" applyAlignment="1">
      <alignment horizontal="center" vertical="top" wrapText="1"/>
    </xf>
    <xf numFmtId="44" fontId="23" fillId="0" borderId="21" xfId="2" applyFont="1" applyBorder="1" applyAlignment="1">
      <alignment horizontal="center" vertical="top"/>
    </xf>
    <xf numFmtId="44" fontId="23" fillId="0" borderId="23" xfId="2" applyFont="1" applyBorder="1" applyAlignment="1">
      <alignment horizontal="center" vertical="top"/>
    </xf>
    <xf numFmtId="0" fontId="3" fillId="0" borderId="8" xfId="1" applyFont="1" applyBorder="1" applyAlignment="1">
      <alignment horizontal="center" vertical="top" wrapText="1"/>
    </xf>
    <xf numFmtId="0" fontId="4" fillId="0" borderId="6" xfId="1" applyFont="1" applyBorder="1" applyAlignment="1">
      <alignment horizontal="center" vertical="top" wrapText="1"/>
    </xf>
    <xf numFmtId="0" fontId="4" fillId="0" borderId="50" xfId="1" applyFont="1" applyBorder="1" applyAlignment="1">
      <alignment horizontal="center" vertical="top" wrapText="1"/>
    </xf>
    <xf numFmtId="0" fontId="3" fillId="3" borderId="21" xfId="1" applyFont="1" applyFill="1" applyBorder="1" applyAlignment="1">
      <alignment horizontal="center" vertical="top" wrapText="1"/>
    </xf>
    <xf numFmtId="0" fontId="3" fillId="3" borderId="22" xfId="1" applyFont="1" applyFill="1" applyBorder="1" applyAlignment="1">
      <alignment horizontal="center" vertical="top" wrapText="1"/>
    </xf>
    <xf numFmtId="0" fontId="3" fillId="3" borderId="23" xfId="1" applyFont="1" applyFill="1" applyBorder="1" applyAlignment="1">
      <alignment horizontal="center" vertical="top" wrapText="1"/>
    </xf>
    <xf numFmtId="44" fontId="23" fillId="0" borderId="8" xfId="2" applyFont="1" applyBorder="1" applyAlignment="1">
      <alignment horizontal="center" vertical="top" wrapText="1"/>
    </xf>
    <xf numFmtId="49" fontId="3" fillId="0" borderId="8" xfId="1" applyNumberFormat="1" applyFont="1" applyBorder="1" applyAlignment="1">
      <alignment horizontal="center" vertical="center" wrapText="1"/>
    </xf>
    <xf numFmtId="0" fontId="1" fillId="0" borderId="48" xfId="1" applyBorder="1" applyAlignment="1">
      <alignment horizontal="left" vertical="top" wrapText="1"/>
    </xf>
    <xf numFmtId="0" fontId="1" fillId="0" borderId="0" xfId="1" applyAlignment="1">
      <alignment horizontal="left" vertical="top" wrapText="1"/>
    </xf>
    <xf numFmtId="0" fontId="1" fillId="2" borderId="22" xfId="1" applyFill="1" applyBorder="1" applyAlignment="1">
      <alignment horizontal="center" vertical="center" wrapText="1"/>
    </xf>
    <xf numFmtId="44" fontId="23" fillId="0" borderId="8" xfId="2" applyFont="1" applyBorder="1" applyAlignment="1">
      <alignment horizontal="center" vertical="top"/>
    </xf>
    <xf numFmtId="0" fontId="1" fillId="0" borderId="21" xfId="1" applyBorder="1" applyAlignment="1">
      <alignment horizontal="center" vertical="top" wrapText="1"/>
    </xf>
    <xf numFmtId="0" fontId="1" fillId="0" borderId="22" xfId="1" applyBorder="1" applyAlignment="1">
      <alignment horizontal="center" vertical="top" wrapText="1"/>
    </xf>
    <xf numFmtId="0" fontId="1" fillId="0" borderId="23" xfId="1" applyBorder="1" applyAlignment="1">
      <alignment horizontal="center" vertical="top" wrapText="1"/>
    </xf>
    <xf numFmtId="0" fontId="1" fillId="0" borderId="21" xfId="1" applyBorder="1" applyAlignment="1">
      <alignment vertical="top" wrapText="1"/>
    </xf>
    <xf numFmtId="0" fontId="1" fillId="0" borderId="22" xfId="1" applyBorder="1" applyAlignment="1">
      <alignment vertical="top" wrapText="1"/>
    </xf>
    <xf numFmtId="0" fontId="1" fillId="0" borderId="23" xfId="1" applyBorder="1" applyAlignment="1">
      <alignment vertical="top" wrapText="1"/>
    </xf>
    <xf numFmtId="0" fontId="4" fillId="0" borderId="16" xfId="1" applyFont="1" applyBorder="1" applyAlignment="1">
      <alignment horizontal="left" vertical="center" wrapText="1"/>
    </xf>
    <xf numFmtId="0" fontId="3" fillId="2" borderId="19" xfId="1" applyFont="1" applyFill="1" applyBorder="1" applyAlignment="1">
      <alignment horizontal="left" vertical="top" wrapText="1" indent="3"/>
    </xf>
    <xf numFmtId="0" fontId="3" fillId="2" borderId="4" xfId="1" applyFont="1" applyFill="1" applyBorder="1" applyAlignment="1">
      <alignment horizontal="left" vertical="top" wrapText="1" indent="3"/>
    </xf>
    <xf numFmtId="0" fontId="3" fillId="2" borderId="20" xfId="1" applyFont="1" applyFill="1" applyBorder="1" applyAlignment="1">
      <alignment horizontal="left" vertical="top" wrapText="1" indent="3"/>
    </xf>
    <xf numFmtId="0" fontId="3" fillId="2" borderId="19" xfId="1" applyFont="1" applyFill="1" applyBorder="1" applyAlignment="1">
      <alignment horizontal="center" vertical="top" wrapText="1"/>
    </xf>
    <xf numFmtId="0" fontId="3" fillId="2" borderId="20" xfId="1" applyFont="1" applyFill="1" applyBorder="1" applyAlignment="1">
      <alignment horizontal="center" vertical="top" wrapText="1"/>
    </xf>
    <xf numFmtId="0" fontId="3" fillId="0" borderId="6" xfId="1" applyFont="1" applyBorder="1" applyAlignment="1">
      <alignment horizontal="center" vertical="center" wrapText="1"/>
    </xf>
    <xf numFmtId="0" fontId="4" fillId="0" borderId="5" xfId="1" applyFont="1" applyBorder="1" applyAlignment="1">
      <alignment horizontal="left" vertical="center" wrapText="1"/>
    </xf>
    <xf numFmtId="0" fontId="4" fillId="0" borderId="18" xfId="1" applyFont="1" applyBorder="1" applyAlignment="1">
      <alignment horizontal="left" vertical="center" wrapText="1"/>
    </xf>
    <xf numFmtId="0" fontId="3" fillId="2" borderId="9"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3" fillId="2" borderId="0" xfId="1" applyFont="1" applyFill="1" applyAlignment="1">
      <alignment horizontal="center" vertical="center" wrapText="1"/>
    </xf>
    <xf numFmtId="1" fontId="18" fillId="0" borderId="8" xfId="1" applyNumberFormat="1" applyFont="1" applyBorder="1" applyAlignment="1">
      <alignment horizontal="center" vertical="center" shrinkToFit="1"/>
    </xf>
    <xf numFmtId="0" fontId="43" fillId="0" borderId="8" xfId="1" applyFont="1" applyBorder="1" applyAlignment="1">
      <alignment horizontal="left" vertical="top" wrapText="1"/>
    </xf>
    <xf numFmtId="44" fontId="23" fillId="0" borderId="21" xfId="2" applyFont="1" applyFill="1" applyBorder="1" applyAlignment="1">
      <alignment horizontal="center" vertical="center"/>
    </xf>
    <xf numFmtId="44" fontId="23" fillId="0" borderId="23" xfId="2" applyFont="1" applyFill="1" applyBorder="1" applyAlignment="1">
      <alignment horizontal="center" vertical="center"/>
    </xf>
    <xf numFmtId="0" fontId="3" fillId="3" borderId="1" xfId="1" applyFont="1" applyFill="1" applyBorder="1" applyAlignment="1">
      <alignment horizontal="left" vertical="top" wrapText="1" indent="3"/>
    </xf>
    <xf numFmtId="0" fontId="3" fillId="3" borderId="3" xfId="1" applyFont="1" applyFill="1" applyBorder="1" applyAlignment="1">
      <alignment horizontal="left" vertical="top" wrapText="1" indent="3"/>
    </xf>
    <xf numFmtId="0" fontId="4" fillId="0" borderId="44" xfId="1" applyFont="1" applyBorder="1" applyAlignment="1">
      <alignment horizontal="center" vertical="top" wrapText="1"/>
    </xf>
    <xf numFmtId="0" fontId="4" fillId="0" borderId="32" xfId="1" applyFont="1" applyBorder="1" applyAlignment="1">
      <alignment horizontal="center" vertical="top" wrapText="1"/>
    </xf>
    <xf numFmtId="0" fontId="4" fillId="0" borderId="45" xfId="1" applyFont="1" applyBorder="1" applyAlignment="1">
      <alignment horizontal="center" vertical="top" wrapText="1"/>
    </xf>
    <xf numFmtId="0" fontId="4" fillId="0" borderId="21" xfId="1" applyFont="1" applyBorder="1" applyAlignment="1">
      <alignment horizontal="center" vertical="top" wrapText="1"/>
    </xf>
    <xf numFmtId="0" fontId="4" fillId="0" borderId="22" xfId="1" applyFont="1" applyBorder="1" applyAlignment="1">
      <alignment horizontal="center" vertical="top" wrapText="1"/>
    </xf>
    <xf numFmtId="0" fontId="4" fillId="0" borderId="23" xfId="1" applyFont="1" applyBorder="1" applyAlignment="1">
      <alignment horizontal="center" vertical="top" wrapText="1"/>
    </xf>
    <xf numFmtId="0" fontId="3" fillId="2" borderId="36"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3" fillId="2" borderId="37" xfId="1" applyFont="1" applyFill="1" applyBorder="1" applyAlignment="1">
      <alignment horizontal="center" vertical="center" wrapText="1"/>
    </xf>
    <xf numFmtId="0" fontId="42" fillId="0" borderId="8" xfId="1" applyFont="1" applyBorder="1" applyAlignment="1">
      <alignment horizontal="left" vertical="top" wrapText="1"/>
    </xf>
    <xf numFmtId="44" fontId="23" fillId="0" borderId="8" xfId="2" applyFont="1" applyBorder="1" applyAlignment="1">
      <alignment vertical="center"/>
    </xf>
    <xf numFmtId="0" fontId="3" fillId="0" borderId="21" xfId="1" applyFont="1" applyBorder="1" applyAlignment="1">
      <alignment horizontal="center" vertical="top" wrapText="1"/>
    </xf>
    <xf numFmtId="0" fontId="3" fillId="0" borderId="23" xfId="1" applyFont="1" applyBorder="1" applyAlignment="1">
      <alignment horizontal="center" vertical="top" wrapText="1"/>
    </xf>
    <xf numFmtId="0" fontId="4" fillId="0" borderId="8" xfId="1" applyFont="1" applyBorder="1" applyAlignment="1">
      <alignment horizontal="center" vertical="top" wrapText="1"/>
    </xf>
    <xf numFmtId="0" fontId="4" fillId="0" borderId="41" xfId="1" applyFont="1" applyBorder="1" applyAlignment="1">
      <alignment horizontal="left" vertical="top" wrapText="1"/>
    </xf>
    <xf numFmtId="0" fontId="1" fillId="0" borderId="41" xfId="1" applyBorder="1" applyAlignment="1">
      <alignment horizontal="left" vertical="top" wrapText="1"/>
    </xf>
    <xf numFmtId="0" fontId="12" fillId="0" borderId="0" xfId="1" applyFont="1" applyAlignment="1">
      <alignment horizontal="center" vertical="top"/>
    </xf>
    <xf numFmtId="0" fontId="3" fillId="3" borderId="1" xfId="1" applyFont="1" applyFill="1" applyBorder="1" applyAlignment="1">
      <alignment horizontal="left" vertical="center" wrapText="1" indent="2"/>
    </xf>
    <xf numFmtId="0" fontId="3" fillId="3" borderId="3" xfId="1" applyFont="1" applyFill="1" applyBorder="1" applyAlignment="1">
      <alignment horizontal="left" vertical="center" wrapText="1" indent="2"/>
    </xf>
    <xf numFmtId="0" fontId="3" fillId="0" borderId="5" xfId="1" applyFont="1" applyBorder="1" applyAlignment="1">
      <alignment horizontal="left" vertical="top" wrapText="1" indent="1"/>
    </xf>
    <xf numFmtId="0" fontId="3" fillId="0" borderId="18" xfId="1" applyFont="1" applyBorder="1" applyAlignment="1">
      <alignment horizontal="left" vertical="top" wrapText="1" indent="1"/>
    </xf>
    <xf numFmtId="1" fontId="6" fillId="0" borderId="41" xfId="1" applyNumberFormat="1" applyFont="1" applyBorder="1" applyAlignment="1">
      <alignment horizontal="center" vertical="top" shrinkToFit="1"/>
    </xf>
    <xf numFmtId="0" fontId="3" fillId="2" borderId="19" xfId="1" applyFont="1" applyFill="1" applyBorder="1" applyAlignment="1">
      <alignment horizontal="left" vertical="center" wrapText="1" indent="1"/>
    </xf>
    <xf numFmtId="0" fontId="3" fillId="2" borderId="20" xfId="1" applyFont="1" applyFill="1" applyBorder="1" applyAlignment="1">
      <alignment horizontal="left" vertical="center" wrapText="1" indent="1"/>
    </xf>
    <xf numFmtId="0" fontId="1" fillId="0" borderId="44" xfId="1" applyBorder="1" applyAlignment="1">
      <alignment horizontal="left" vertical="top" wrapText="1"/>
    </xf>
    <xf numFmtId="0" fontId="1" fillId="0" borderId="32" xfId="1" applyBorder="1" applyAlignment="1">
      <alignment horizontal="left" vertical="top" wrapText="1"/>
    </xf>
    <xf numFmtId="0" fontId="1" fillId="0" borderId="45" xfId="1" applyBorder="1" applyAlignment="1">
      <alignment horizontal="left" vertical="top" wrapText="1"/>
    </xf>
    <xf numFmtId="0" fontId="3" fillId="3" borderId="19" xfId="1" applyFont="1" applyFill="1" applyBorder="1" applyAlignment="1">
      <alignment horizontal="center" vertical="top" wrapText="1"/>
    </xf>
    <xf numFmtId="0" fontId="3" fillId="3" borderId="20" xfId="1" applyFont="1" applyFill="1" applyBorder="1" applyAlignment="1">
      <alignment horizontal="center" vertical="top" wrapText="1"/>
    </xf>
    <xf numFmtId="49" fontId="1" fillId="0" borderId="3" xfId="1" applyNumberFormat="1" applyBorder="1" applyAlignment="1">
      <alignment horizontal="center" vertical="center" wrapText="1"/>
    </xf>
    <xf numFmtId="0" fontId="1" fillId="0" borderId="31" xfId="1" applyBorder="1" applyAlignment="1">
      <alignment horizontal="left" vertical="top" wrapText="1"/>
    </xf>
    <xf numFmtId="0" fontId="1" fillId="0" borderId="33" xfId="1" applyBorder="1" applyAlignment="1">
      <alignment horizontal="left" vertical="top" wrapText="1"/>
    </xf>
    <xf numFmtId="44" fontId="23" fillId="0" borderId="8" xfId="2" applyFont="1" applyFill="1" applyBorder="1" applyAlignment="1">
      <alignment horizontal="center" vertical="center" wrapText="1"/>
    </xf>
    <xf numFmtId="44" fontId="23" fillId="0" borderId="41" xfId="2" applyFont="1" applyBorder="1" applyAlignment="1">
      <alignment horizontal="center" vertical="center" wrapText="1"/>
    </xf>
    <xf numFmtId="0" fontId="3" fillId="2" borderId="21" xfId="1" applyFont="1" applyFill="1" applyBorder="1" applyAlignment="1">
      <alignment horizontal="center" vertical="top" wrapText="1"/>
    </xf>
    <xf numFmtId="0" fontId="3" fillId="2" borderId="23" xfId="1" applyFont="1" applyFill="1" applyBorder="1" applyAlignment="1">
      <alignment horizontal="center" vertical="top" wrapText="1"/>
    </xf>
    <xf numFmtId="1" fontId="6" fillId="0" borderId="21" xfId="1" applyNumberFormat="1" applyFont="1" applyBorder="1" applyAlignment="1">
      <alignment horizontal="center" vertical="top" shrinkToFit="1"/>
    </xf>
    <xf numFmtId="1" fontId="6" fillId="0" borderId="23" xfId="1" applyNumberFormat="1" applyFont="1" applyBorder="1" applyAlignment="1">
      <alignment horizontal="center" vertical="top" shrinkToFit="1"/>
    </xf>
    <xf numFmtId="44" fontId="23" fillId="0" borderId="8" xfId="2" applyFont="1" applyFill="1" applyBorder="1" applyAlignment="1">
      <alignment horizontal="left" vertical="center" wrapText="1" indent="1"/>
    </xf>
    <xf numFmtId="0" fontId="3" fillId="0" borderId="40"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51" xfId="1" applyFont="1" applyBorder="1" applyAlignment="1">
      <alignment horizontal="center" vertical="center" wrapText="1"/>
    </xf>
    <xf numFmtId="0" fontId="1" fillId="0" borderId="30" xfId="1" applyBorder="1" applyAlignment="1">
      <alignment horizontal="center" vertical="center" wrapText="1"/>
    </xf>
    <xf numFmtId="44" fontId="23" fillId="0" borderId="8" xfId="2" applyFont="1" applyFill="1" applyBorder="1" applyAlignment="1">
      <alignment horizontal="left" vertical="center" indent="1"/>
    </xf>
    <xf numFmtId="0" fontId="43" fillId="0" borderId="21" xfId="1" applyFont="1" applyBorder="1" applyAlignment="1">
      <alignment horizontal="left" vertical="top" wrapText="1"/>
    </xf>
    <xf numFmtId="0" fontId="4" fillId="0" borderId="0" xfId="1" applyFont="1" applyAlignment="1">
      <alignment horizontal="left" vertical="center" wrapText="1"/>
    </xf>
    <xf numFmtId="0" fontId="3" fillId="3" borderId="42" xfId="1" applyFont="1" applyFill="1" applyBorder="1" applyAlignment="1">
      <alignment horizontal="center" vertical="top" wrapText="1"/>
    </xf>
    <xf numFmtId="0" fontId="3" fillId="0" borderId="1" xfId="1" applyFont="1" applyBorder="1" applyAlignment="1">
      <alignment horizontal="center" vertical="top" wrapText="1"/>
    </xf>
    <xf numFmtId="0" fontId="1" fillId="0" borderId="3" xfId="1" applyBorder="1" applyAlignment="1">
      <alignment horizontal="center" vertical="top" wrapText="1"/>
    </xf>
    <xf numFmtId="1" fontId="6" fillId="0" borderId="2" xfId="1" applyNumberFormat="1" applyFont="1" applyBorder="1" applyAlignment="1">
      <alignment horizontal="center" vertical="center" shrinkToFit="1"/>
    </xf>
    <xf numFmtId="0" fontId="40" fillId="0" borderId="5" xfId="1" applyFont="1" applyBorder="1" applyAlignment="1">
      <alignment horizontal="center" vertical="center" wrapText="1"/>
    </xf>
    <xf numFmtId="0" fontId="40" fillId="0" borderId="18" xfId="1" applyFont="1" applyBorder="1" applyAlignment="1">
      <alignment horizontal="center" vertical="center" wrapText="1"/>
    </xf>
    <xf numFmtId="0" fontId="17" fillId="0" borderId="8" xfId="1" applyFont="1" applyBorder="1" applyAlignment="1">
      <alignment horizontal="left" vertical="top" wrapText="1"/>
    </xf>
    <xf numFmtId="0" fontId="23" fillId="0" borderId="8" xfId="1" applyFont="1" applyBorder="1" applyAlignment="1">
      <alignment horizontal="left" vertical="top" wrapText="1"/>
    </xf>
    <xf numFmtId="0" fontId="3" fillId="0" borderId="36" xfId="1" applyFont="1" applyBorder="1" applyAlignment="1">
      <alignment horizontal="right" vertical="top" wrapText="1"/>
    </xf>
    <xf numFmtId="0" fontId="17" fillId="0" borderId="0" xfId="1" applyFont="1" applyAlignment="1">
      <alignment horizontal="center" vertical="center" wrapText="1"/>
    </xf>
    <xf numFmtId="0" fontId="3" fillId="3" borderId="8" xfId="1" applyFont="1" applyFill="1" applyBorder="1" applyAlignment="1">
      <alignment horizontal="left" vertical="top" wrapText="1" indent="4"/>
    </xf>
    <xf numFmtId="49" fontId="40" fillId="0" borderId="8" xfId="1" applyNumberFormat="1" applyFont="1" applyBorder="1" applyAlignment="1">
      <alignment horizontal="center" vertical="center" shrinkToFit="1"/>
    </xf>
    <xf numFmtId="1" fontId="23" fillId="0" borderId="21" xfId="1" applyNumberFormat="1" applyFont="1" applyBorder="1" applyAlignment="1">
      <alignment horizontal="center" vertical="center" shrinkToFit="1"/>
    </xf>
    <xf numFmtId="1" fontId="23" fillId="0" borderId="23" xfId="1" applyNumberFormat="1" applyFont="1" applyBorder="1" applyAlignment="1">
      <alignment horizontal="center" vertical="center" shrinkToFit="1"/>
    </xf>
    <xf numFmtId="1" fontId="40" fillId="0" borderId="8" xfId="1" applyNumberFormat="1" applyFont="1" applyBorder="1" applyAlignment="1">
      <alignment horizontal="center" vertical="center" shrinkToFit="1"/>
    </xf>
    <xf numFmtId="0" fontId="17" fillId="0" borderId="21" xfId="1" applyFont="1" applyBorder="1" applyAlignment="1">
      <alignment horizontal="left" vertical="top" wrapText="1"/>
    </xf>
    <xf numFmtId="0" fontId="23" fillId="0" borderId="2" xfId="1" applyFont="1" applyBorder="1" applyAlignment="1">
      <alignment horizontal="center" vertical="center" wrapText="1"/>
    </xf>
    <xf numFmtId="1" fontId="23" fillId="0" borderId="1" xfId="1" applyNumberFormat="1" applyFont="1" applyBorder="1" applyAlignment="1">
      <alignment horizontal="center" vertical="center" shrinkToFit="1"/>
    </xf>
    <xf numFmtId="1" fontId="23" fillId="0" borderId="3" xfId="1" applyNumberFormat="1" applyFont="1" applyBorder="1" applyAlignment="1">
      <alignment horizontal="center" vertical="center" shrinkToFit="1"/>
    </xf>
    <xf numFmtId="0" fontId="23" fillId="0" borderId="18" xfId="1" applyFont="1" applyBorder="1" applyAlignment="1">
      <alignment horizontal="center" vertical="center" wrapText="1"/>
    </xf>
    <xf numFmtId="0" fontId="23" fillId="0" borderId="5" xfId="1" applyFont="1" applyBorder="1" applyAlignment="1">
      <alignment horizontal="center" vertical="center" wrapText="1"/>
    </xf>
    <xf numFmtId="0" fontId="23" fillId="0" borderId="6" xfId="1" applyFont="1" applyBorder="1" applyAlignment="1">
      <alignment horizontal="center" vertical="center" wrapText="1"/>
    </xf>
    <xf numFmtId="1" fontId="23" fillId="0" borderId="5" xfId="1" applyNumberFormat="1" applyFont="1" applyBorder="1" applyAlignment="1">
      <alignment horizontal="center" vertical="center" shrinkToFit="1"/>
    </xf>
    <xf numFmtId="1" fontId="23" fillId="0" borderId="18" xfId="1" applyNumberFormat="1" applyFont="1" applyBorder="1" applyAlignment="1">
      <alignment horizontal="center" vertical="center" shrinkToFit="1"/>
    </xf>
    <xf numFmtId="0" fontId="3" fillId="2" borderId="4" xfId="1" applyFont="1" applyFill="1" applyBorder="1" applyAlignment="1">
      <alignment horizontal="center" vertical="center" wrapText="1"/>
    </xf>
    <xf numFmtId="0" fontId="17" fillId="0" borderId="44" xfId="1" applyFont="1" applyBorder="1" applyAlignment="1">
      <alignment horizontal="left" vertical="top" wrapText="1"/>
    </xf>
    <xf numFmtId="44" fontId="23" fillId="0" borderId="6" xfId="2" applyFont="1" applyBorder="1" applyAlignment="1">
      <alignment horizontal="center" vertical="center" wrapText="1"/>
    </xf>
    <xf numFmtId="44" fontId="23" fillId="0" borderId="18" xfId="2" applyFont="1" applyBorder="1" applyAlignment="1">
      <alignment horizontal="center" vertical="center" wrapText="1"/>
    </xf>
    <xf numFmtId="0" fontId="3" fillId="2" borderId="46" xfId="1" applyFont="1" applyFill="1" applyBorder="1" applyAlignment="1">
      <alignment horizontal="center" vertical="center" wrapText="1"/>
    </xf>
    <xf numFmtId="0" fontId="3" fillId="2" borderId="42" xfId="1" applyFont="1" applyFill="1" applyBorder="1" applyAlignment="1">
      <alignment horizontal="center" vertical="center" wrapText="1"/>
    </xf>
    <xf numFmtId="0" fontId="11" fillId="3" borderId="1" xfId="1" applyFont="1" applyFill="1" applyBorder="1" applyAlignment="1">
      <alignment horizontal="center" vertical="top" wrapText="1"/>
    </xf>
    <xf numFmtId="0" fontId="11" fillId="3" borderId="3" xfId="1" applyFont="1" applyFill="1" applyBorder="1" applyAlignment="1">
      <alignment horizontal="center" vertical="top" wrapText="1"/>
    </xf>
    <xf numFmtId="0" fontId="11" fillId="3" borderId="1" xfId="1" applyFont="1" applyFill="1" applyBorder="1" applyAlignment="1">
      <alignment horizontal="left" vertical="top" wrapText="1"/>
    </xf>
    <xf numFmtId="0" fontId="11" fillId="3" borderId="3" xfId="1" applyFont="1" applyFill="1" applyBorder="1" applyAlignment="1">
      <alignment horizontal="left" vertical="top" wrapText="1"/>
    </xf>
    <xf numFmtId="0" fontId="11" fillId="3" borderId="1" xfId="1" applyFont="1" applyFill="1" applyBorder="1" applyAlignment="1">
      <alignment horizontal="left" vertical="top" wrapText="1" indent="2"/>
    </xf>
    <xf numFmtId="0" fontId="11" fillId="3" borderId="3" xfId="1" applyFont="1" applyFill="1" applyBorder="1" applyAlignment="1">
      <alignment horizontal="left" vertical="top" wrapText="1" indent="2"/>
    </xf>
    <xf numFmtId="0" fontId="1" fillId="0" borderId="34" xfId="1" applyBorder="1" applyAlignment="1">
      <alignment horizontal="left" vertical="top" wrapText="1"/>
    </xf>
    <xf numFmtId="44" fontId="23" fillId="0" borderId="2" xfId="2" applyFont="1" applyBorder="1" applyAlignment="1">
      <alignment horizontal="center" vertical="center" wrapText="1"/>
    </xf>
    <xf numFmtId="0" fontId="17" fillId="0" borderId="22" xfId="1" applyFont="1" applyBorder="1" applyAlignment="1">
      <alignment horizontal="left" vertical="top" wrapText="1"/>
    </xf>
    <xf numFmtId="0" fontId="17" fillId="0" borderId="23" xfId="1" applyFont="1" applyBorder="1" applyAlignment="1">
      <alignment horizontal="left" vertical="top" wrapText="1"/>
    </xf>
    <xf numFmtId="0" fontId="23" fillId="0" borderId="44" xfId="1" applyFont="1" applyBorder="1" applyAlignment="1">
      <alignment horizontal="center" vertical="center" wrapText="1"/>
    </xf>
    <xf numFmtId="0" fontId="23" fillId="0" borderId="32" xfId="1" applyFont="1" applyBorder="1" applyAlignment="1">
      <alignment horizontal="center" vertical="center" wrapText="1"/>
    </xf>
    <xf numFmtId="0" fontId="23" fillId="0" borderId="45" xfId="1" applyFont="1" applyBorder="1" applyAlignment="1">
      <alignment horizontal="center" vertical="center" wrapText="1"/>
    </xf>
    <xf numFmtId="0" fontId="23" fillId="0" borderId="2" xfId="1" applyFont="1" applyBorder="1" applyAlignment="1">
      <alignment horizontal="left" vertical="top" wrapText="1"/>
    </xf>
    <xf numFmtId="0" fontId="23" fillId="0" borderId="34" xfId="1" applyFont="1" applyBorder="1" applyAlignment="1">
      <alignment horizontal="left" vertical="top" wrapText="1"/>
    </xf>
    <xf numFmtId="0" fontId="23" fillId="0" borderId="1" xfId="1" applyFont="1" applyBorder="1" applyAlignment="1">
      <alignment horizontal="left" vertical="top" wrapText="1"/>
    </xf>
    <xf numFmtId="0" fontId="23" fillId="0" borderId="32" xfId="1" applyFont="1" applyBorder="1" applyAlignment="1">
      <alignment horizontal="left" vertical="top" wrapText="1"/>
    </xf>
    <xf numFmtId="0" fontId="23" fillId="0" borderId="33" xfId="1" applyFont="1" applyBorder="1" applyAlignment="1">
      <alignment horizontal="left" vertical="top" wrapText="1"/>
    </xf>
    <xf numFmtId="44" fontId="23" fillId="0" borderId="0" xfId="2" applyFont="1" applyBorder="1" applyAlignment="1">
      <alignment horizontal="center" vertical="center" wrapText="1"/>
    </xf>
    <xf numFmtId="44" fontId="23" fillId="0" borderId="5" xfId="2" applyFont="1" applyBorder="1" applyAlignment="1">
      <alignment horizontal="center" vertical="center" wrapText="1"/>
    </xf>
    <xf numFmtId="44" fontId="23" fillId="0" borderId="0" xfId="2" applyFont="1" applyBorder="1" applyAlignment="1">
      <alignment horizontal="center" vertical="center"/>
    </xf>
    <xf numFmtId="0" fontId="3" fillId="2" borderId="19" xfId="1" applyFont="1" applyFill="1" applyBorder="1" applyAlignment="1">
      <alignment horizontal="left" vertical="top" wrapText="1"/>
    </xf>
    <xf numFmtId="0" fontId="3" fillId="2" borderId="20" xfId="1" applyFont="1" applyFill="1" applyBorder="1" applyAlignment="1">
      <alignment horizontal="left" vertical="top" wrapText="1"/>
    </xf>
    <xf numFmtId="0" fontId="3" fillId="2" borderId="19" xfId="1" applyFont="1" applyFill="1" applyBorder="1" applyAlignment="1">
      <alignment horizontal="left" vertical="top" wrapText="1" indent="2"/>
    </xf>
    <xf numFmtId="0" fontId="3" fillId="2" borderId="20" xfId="1" applyFont="1" applyFill="1" applyBorder="1" applyAlignment="1">
      <alignment horizontal="left" vertical="top" wrapText="1" indent="2"/>
    </xf>
    <xf numFmtId="0" fontId="14" fillId="0" borderId="3" xfId="1" applyFont="1" applyBorder="1" applyAlignment="1">
      <alignment horizontal="center" vertical="center" wrapText="1"/>
    </xf>
    <xf numFmtId="44" fontId="23" fillId="0" borderId="21" xfId="1" applyNumberFormat="1" applyFont="1" applyBorder="1" applyAlignment="1">
      <alignment horizontal="center" vertical="center"/>
    </xf>
    <xf numFmtId="0" fontId="23" fillId="0" borderId="23" xfId="1" applyFont="1" applyBorder="1" applyAlignment="1">
      <alignment horizontal="center" vertical="center"/>
    </xf>
    <xf numFmtId="0" fontId="46" fillId="0" borderId="0" xfId="1" applyFont="1" applyAlignment="1">
      <alignment horizontal="center" vertical="center" wrapText="1"/>
    </xf>
    <xf numFmtId="0" fontId="3" fillId="3" borderId="8" xfId="1" applyFont="1" applyFill="1" applyBorder="1" applyAlignment="1">
      <alignment horizontal="left" vertical="top" wrapText="1" indent="2"/>
    </xf>
    <xf numFmtId="0" fontId="8" fillId="0" borderId="8" xfId="1" applyFont="1" applyBorder="1" applyAlignment="1">
      <alignment horizontal="center" vertical="top"/>
    </xf>
    <xf numFmtId="1" fontId="9" fillId="0" borderId="8" xfId="1" applyNumberFormat="1" applyFont="1" applyBorder="1" applyAlignment="1">
      <alignment horizontal="right" vertical="top" shrinkToFit="1"/>
    </xf>
    <xf numFmtId="0" fontId="3" fillId="2" borderId="19" xfId="1" applyFont="1" applyFill="1" applyBorder="1" applyAlignment="1">
      <alignment horizontal="left" vertical="center" wrapText="1"/>
    </xf>
    <xf numFmtId="0" fontId="3" fillId="2" borderId="20" xfId="1" applyFont="1" applyFill="1" applyBorder="1" applyAlignment="1">
      <alignment horizontal="left" vertical="center" wrapText="1"/>
    </xf>
    <xf numFmtId="44" fontId="23" fillId="0" borderId="6" xfId="2" applyFont="1" applyBorder="1" applyAlignment="1">
      <alignment horizontal="left" vertical="center" wrapText="1"/>
    </xf>
    <xf numFmtId="44" fontId="23" fillId="0" borderId="18" xfId="2" applyFont="1" applyBorder="1" applyAlignment="1">
      <alignment horizontal="left" vertical="center" wrapText="1"/>
    </xf>
    <xf numFmtId="44" fontId="23" fillId="0" borderId="8" xfId="2" applyFont="1" applyBorder="1" applyAlignment="1">
      <alignment horizontal="left" vertical="center" wrapText="1"/>
    </xf>
    <xf numFmtId="0" fontId="17" fillId="0" borderId="0" xfId="1" applyFont="1" applyAlignment="1">
      <alignment horizontal="left" vertical="center" wrapText="1"/>
    </xf>
    <xf numFmtId="165" fontId="10" fillId="0" borderId="1" xfId="1" applyNumberFormat="1" applyFont="1" applyBorder="1" applyAlignment="1">
      <alignment horizontal="center" vertical="center" shrinkToFit="1"/>
    </xf>
    <xf numFmtId="165" fontId="10" fillId="0" borderId="3" xfId="1" applyNumberFormat="1" applyFont="1" applyBorder="1" applyAlignment="1">
      <alignment horizontal="center" vertical="center" shrinkToFit="1"/>
    </xf>
    <xf numFmtId="0" fontId="23" fillId="0" borderId="44" xfId="1" applyFont="1" applyBorder="1" applyAlignment="1">
      <alignment horizontal="left" vertical="top" wrapText="1"/>
    </xf>
    <xf numFmtId="0" fontId="43" fillId="0" borderId="32" xfId="1" applyFont="1" applyBorder="1" applyAlignment="1">
      <alignment horizontal="left" vertical="top" wrapText="1"/>
    </xf>
    <xf numFmtId="0" fontId="43" fillId="0" borderId="33" xfId="1" applyFont="1" applyBorder="1" applyAlignment="1">
      <alignment horizontal="left" vertical="top" wrapText="1"/>
    </xf>
    <xf numFmtId="0" fontId="3" fillId="0" borderId="13" xfId="1" applyFont="1" applyBorder="1" applyAlignment="1">
      <alignment horizontal="right" vertical="top" wrapText="1"/>
    </xf>
    <xf numFmtId="0" fontId="14" fillId="0" borderId="1" xfId="1" applyFont="1" applyBorder="1" applyAlignment="1">
      <alignment horizontal="center" vertical="top" wrapText="1"/>
    </xf>
    <xf numFmtId="0" fontId="14" fillId="0" borderId="3" xfId="1" applyFont="1" applyBorder="1" applyAlignment="1">
      <alignment horizontal="center" vertical="top"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49" fontId="14" fillId="0" borderId="1" xfId="1" applyNumberFormat="1" applyFont="1" applyBorder="1" applyAlignment="1">
      <alignment horizontal="center" vertical="top" wrapText="1"/>
    </xf>
    <xf numFmtId="49" fontId="14" fillId="0" borderId="3" xfId="1" applyNumberFormat="1" applyFont="1" applyBorder="1" applyAlignment="1">
      <alignment horizontal="center" vertical="top" wrapText="1"/>
    </xf>
    <xf numFmtId="1" fontId="18" fillId="0" borderId="21" xfId="1" applyNumberFormat="1" applyFont="1" applyBorder="1" applyAlignment="1">
      <alignment horizontal="center" vertical="center" shrinkToFit="1"/>
    </xf>
    <xf numFmtId="1" fontId="18" fillId="0" borderId="23" xfId="1" applyNumberFormat="1" applyFont="1" applyBorder="1" applyAlignment="1">
      <alignment horizontal="center" vertical="center" shrinkToFit="1"/>
    </xf>
    <xf numFmtId="0" fontId="3" fillId="3" borderId="8" xfId="1" applyFont="1" applyFill="1" applyBorder="1" applyAlignment="1">
      <alignment horizontal="left" vertical="top" wrapText="1" indent="3"/>
    </xf>
    <xf numFmtId="0" fontId="7" fillId="0" borderId="22" xfId="1" applyFont="1" applyBorder="1" applyAlignment="1">
      <alignment horizontal="left" vertical="top" wrapText="1"/>
    </xf>
    <xf numFmtId="0" fontId="7" fillId="0" borderId="23" xfId="1" applyFont="1" applyBorder="1" applyAlignment="1">
      <alignment horizontal="left" vertical="top" wrapText="1"/>
    </xf>
    <xf numFmtId="0" fontId="17" fillId="0" borderId="2" xfId="1" applyFont="1" applyBorder="1" applyAlignment="1">
      <alignment vertical="top" wrapText="1"/>
    </xf>
    <xf numFmtId="0" fontId="1" fillId="0" borderId="2" xfId="1" applyBorder="1" applyAlignment="1">
      <alignment vertical="top" wrapText="1"/>
    </xf>
    <xf numFmtId="0" fontId="1" fillId="0" borderId="3" xfId="1" applyBorder="1" applyAlignment="1">
      <alignment vertical="top" wrapText="1"/>
    </xf>
    <xf numFmtId="0" fontId="17" fillId="0" borderId="6" xfId="1" applyFont="1" applyBorder="1" applyAlignment="1">
      <alignment vertical="top" wrapText="1"/>
    </xf>
    <xf numFmtId="0" fontId="1" fillId="0" borderId="6" xfId="1" applyBorder="1" applyAlignment="1">
      <alignment vertical="top" wrapText="1"/>
    </xf>
    <xf numFmtId="0" fontId="1" fillId="0" borderId="18" xfId="1" applyBorder="1" applyAlignment="1">
      <alignment vertical="top" wrapText="1"/>
    </xf>
    <xf numFmtId="0" fontId="17" fillId="0" borderId="23" xfId="1" applyFont="1" applyBorder="1" applyAlignment="1">
      <alignment vertical="top" wrapText="1"/>
    </xf>
    <xf numFmtId="0" fontId="1" fillId="0" borderId="8" xfId="1" applyBorder="1" applyAlignment="1">
      <alignment vertical="top" wrapText="1"/>
    </xf>
    <xf numFmtId="0" fontId="4" fillId="0" borderId="23" xfId="1" applyFont="1" applyBorder="1" applyAlignment="1">
      <alignment vertical="top" wrapText="1"/>
    </xf>
    <xf numFmtId="0" fontId="9" fillId="0" borderId="2" xfId="1" applyFont="1" applyBorder="1" applyAlignment="1">
      <alignment horizontal="left" vertical="top" wrapText="1"/>
    </xf>
    <xf numFmtId="0" fontId="9" fillId="0" borderId="34" xfId="1" applyFont="1" applyBorder="1" applyAlignment="1">
      <alignment horizontal="left" vertical="top" wrapText="1"/>
    </xf>
    <xf numFmtId="44" fontId="23" fillId="0" borderId="2" xfId="2" applyFont="1" applyBorder="1" applyAlignment="1">
      <alignment horizontal="left" vertical="center" wrapText="1"/>
    </xf>
    <xf numFmtId="44" fontId="23" fillId="0" borderId="3" xfId="2" applyFont="1" applyBorder="1" applyAlignment="1">
      <alignment horizontal="left" vertical="center" wrapText="1"/>
    </xf>
    <xf numFmtId="0" fontId="3" fillId="2" borderId="35" xfId="1" applyFont="1" applyFill="1" applyBorder="1" applyAlignment="1">
      <alignment horizontal="center" vertical="center" wrapText="1"/>
    </xf>
    <xf numFmtId="0" fontId="8" fillId="0" borderId="44" xfId="1" applyFont="1" applyBorder="1" applyAlignment="1">
      <alignment horizontal="left" vertical="top" wrapText="1"/>
    </xf>
    <xf numFmtId="0" fontId="9" fillId="0" borderId="32" xfId="1" applyFont="1" applyBorder="1" applyAlignment="1">
      <alignment horizontal="left" vertical="top" wrapText="1"/>
    </xf>
    <xf numFmtId="0" fontId="9" fillId="0" borderId="33" xfId="1" applyFont="1" applyBorder="1" applyAlignment="1">
      <alignment horizontal="left" vertical="top" wrapText="1"/>
    </xf>
    <xf numFmtId="0" fontId="9" fillId="0" borderId="22" xfId="1" applyFont="1" applyBorder="1" applyAlignment="1">
      <alignment horizontal="left" vertical="top" wrapText="1"/>
    </xf>
    <xf numFmtId="0" fontId="9" fillId="0" borderId="23" xfId="1" applyFont="1" applyBorder="1" applyAlignment="1">
      <alignment horizontal="left" vertical="top" wrapText="1"/>
    </xf>
    <xf numFmtId="0" fontId="9" fillId="0" borderId="21" xfId="1" applyFont="1" applyBorder="1" applyAlignment="1">
      <alignment horizontal="left" vertical="top" wrapText="1"/>
    </xf>
    <xf numFmtId="0" fontId="17" fillId="0" borderId="5" xfId="1" applyFont="1" applyBorder="1" applyAlignment="1">
      <alignment horizontal="center" vertical="center" wrapText="1"/>
    </xf>
    <xf numFmtId="0" fontId="17" fillId="0" borderId="18" xfId="1" applyFont="1" applyBorder="1" applyAlignment="1">
      <alignment horizontal="center" vertical="center" wrapText="1"/>
    </xf>
    <xf numFmtId="0" fontId="9" fillId="0" borderId="3" xfId="1" applyFont="1" applyBorder="1" applyAlignment="1">
      <alignment horizontal="left" vertical="top" wrapText="1"/>
    </xf>
    <xf numFmtId="0" fontId="9" fillId="0" borderId="45" xfId="1" applyFont="1" applyBorder="1" applyAlignment="1">
      <alignment horizontal="left" vertical="top" wrapText="1"/>
    </xf>
    <xf numFmtId="44" fontId="23" fillId="0" borderId="23" xfId="1" applyNumberFormat="1" applyFont="1" applyBorder="1" applyAlignment="1">
      <alignment horizontal="center" vertical="center"/>
    </xf>
    <xf numFmtId="0" fontId="23" fillId="0" borderId="8" xfId="1" applyFont="1" applyBorder="1" applyAlignment="1">
      <alignment horizontal="center" vertical="center"/>
    </xf>
    <xf numFmtId="44" fontId="23" fillId="0" borderId="8" xfId="1" applyNumberFormat="1" applyFont="1" applyBorder="1" applyAlignment="1">
      <alignment horizontal="center" vertical="center"/>
    </xf>
    <xf numFmtId="0" fontId="10" fillId="0" borderId="8" xfId="1" applyFont="1" applyBorder="1" applyAlignment="1">
      <alignment horizontal="center" vertical="center" wrapText="1"/>
    </xf>
    <xf numFmtId="0" fontId="43" fillId="0" borderId="45" xfId="1" applyFont="1" applyBorder="1" applyAlignment="1">
      <alignment horizontal="left" vertical="top" wrapText="1"/>
    </xf>
    <xf numFmtId="0" fontId="3" fillId="3" borderId="1" xfId="1" applyFont="1" applyFill="1" applyBorder="1" applyAlignment="1">
      <alignment horizontal="left" vertical="top" wrapText="1" indent="1"/>
    </xf>
    <xf numFmtId="0" fontId="3" fillId="3" borderId="3" xfId="1" applyFont="1" applyFill="1" applyBorder="1" applyAlignment="1">
      <alignment horizontal="left" vertical="top" wrapText="1" indent="1"/>
    </xf>
    <xf numFmtId="0" fontId="14" fillId="0" borderId="5" xfId="1" applyFont="1" applyBorder="1" applyAlignment="1">
      <alignment horizontal="left" vertical="top" wrapText="1"/>
    </xf>
    <xf numFmtId="0" fontId="14" fillId="0" borderId="18" xfId="1" applyFont="1" applyBorder="1" applyAlignment="1">
      <alignment horizontal="left" vertical="top" wrapText="1"/>
    </xf>
    <xf numFmtId="0" fontId="8" fillId="0" borderId="5" xfId="1" applyFont="1" applyBorder="1" applyAlignment="1">
      <alignment horizontal="center" vertical="top" wrapText="1"/>
    </xf>
    <xf numFmtId="0" fontId="8" fillId="0" borderId="6" xfId="1" applyFont="1" applyBorder="1" applyAlignment="1">
      <alignment horizontal="center" vertical="top" wrapText="1"/>
    </xf>
    <xf numFmtId="0" fontId="8" fillId="0" borderId="18" xfId="1" applyFont="1" applyBorder="1" applyAlignment="1">
      <alignment horizontal="center" vertical="top" wrapText="1"/>
    </xf>
    <xf numFmtId="0" fontId="1" fillId="2" borderId="4" xfId="1" applyFill="1" applyBorder="1" applyAlignment="1">
      <alignment horizontal="center" vertical="center" wrapText="1"/>
    </xf>
    <xf numFmtId="0" fontId="11" fillId="3" borderId="21" xfId="1" applyFont="1" applyFill="1" applyBorder="1" applyAlignment="1">
      <alignment horizontal="center" vertical="center" wrapText="1"/>
    </xf>
    <xf numFmtId="0" fontId="11" fillId="3" borderId="23" xfId="1" applyFont="1" applyFill="1" applyBorder="1" applyAlignment="1">
      <alignment horizontal="center" vertical="center" wrapText="1"/>
    </xf>
    <xf numFmtId="0" fontId="11" fillId="3" borderId="22" xfId="1" applyFont="1" applyFill="1" applyBorder="1" applyAlignment="1">
      <alignment horizontal="center" vertical="center" wrapText="1"/>
    </xf>
    <xf numFmtId="0" fontId="11" fillId="0" borderId="21" xfId="1" applyFont="1" applyBorder="1" applyAlignment="1">
      <alignment horizontal="center" vertical="center" wrapText="1"/>
    </xf>
    <xf numFmtId="0" fontId="8" fillId="0" borderId="22" xfId="1" applyFont="1" applyBorder="1" applyAlignment="1">
      <alignment horizontal="center" vertical="center" wrapText="1"/>
    </xf>
    <xf numFmtId="0" fontId="8" fillId="0" borderId="23" xfId="1" applyFont="1" applyBorder="1" applyAlignment="1">
      <alignment horizontal="center" vertical="center" wrapText="1"/>
    </xf>
    <xf numFmtId="49" fontId="11" fillId="0" borderId="21" xfId="1" applyNumberFormat="1" applyFont="1" applyBorder="1" applyAlignment="1">
      <alignment horizontal="center" vertical="center" wrapText="1"/>
    </xf>
    <xf numFmtId="49" fontId="9" fillId="0" borderId="23" xfId="1" applyNumberFormat="1" applyFont="1" applyBorder="1" applyAlignment="1">
      <alignment horizontal="center" vertical="center" wrapText="1"/>
    </xf>
    <xf numFmtId="0" fontId="9" fillId="0" borderId="22" xfId="1" applyFont="1" applyBorder="1" applyAlignment="1">
      <alignment horizontal="center" vertical="center" wrapText="1"/>
    </xf>
    <xf numFmtId="0" fontId="4" fillId="0" borderId="8" xfId="1" applyFont="1" applyBorder="1" applyAlignment="1">
      <alignment vertical="top" wrapText="1"/>
    </xf>
    <xf numFmtId="0" fontId="17" fillId="0" borderId="8" xfId="1" applyFont="1" applyBorder="1" applyAlignment="1">
      <alignment vertical="top" wrapText="1"/>
    </xf>
    <xf numFmtId="0" fontId="8" fillId="0" borderId="47" xfId="1" applyFont="1" applyBorder="1" applyAlignment="1">
      <alignment horizontal="center" vertical="top" wrapText="1"/>
    </xf>
    <xf numFmtId="0" fontId="8" fillId="0" borderId="50" xfId="1" applyFont="1" applyBorder="1" applyAlignment="1">
      <alignment horizontal="center" vertical="top" wrapText="1"/>
    </xf>
    <xf numFmtId="0" fontId="3" fillId="0" borderId="0" xfId="1" applyFont="1" applyAlignment="1">
      <alignment horizontal="left" vertical="center" wrapText="1" indent="1"/>
    </xf>
    <xf numFmtId="0" fontId="10" fillId="0" borderId="47" xfId="1" applyFont="1" applyBorder="1" applyAlignment="1">
      <alignment horizontal="center" vertical="center" wrapText="1"/>
    </xf>
    <xf numFmtId="1" fontId="9" fillId="0" borderId="34" xfId="1" applyNumberFormat="1" applyFont="1" applyBorder="1" applyAlignment="1">
      <alignment horizontal="center" vertical="center" shrinkToFit="1"/>
    </xf>
    <xf numFmtId="1" fontId="9" fillId="0" borderId="0" xfId="1" applyNumberFormat="1" applyFont="1" applyAlignment="1">
      <alignment horizontal="center" vertical="center" shrinkToFit="1"/>
    </xf>
    <xf numFmtId="0" fontId="3" fillId="2" borderId="56" xfId="1" applyFont="1" applyFill="1" applyBorder="1" applyAlignment="1">
      <alignment horizontal="center" vertical="center" wrapText="1"/>
    </xf>
    <xf numFmtId="44" fontId="23" fillId="0" borderId="46" xfId="2" applyFont="1" applyBorder="1" applyAlignment="1">
      <alignment horizontal="center" vertical="center" wrapText="1"/>
    </xf>
    <xf numFmtId="44" fontId="23" fillId="0" borderId="42" xfId="2" applyFont="1" applyBorder="1" applyAlignment="1">
      <alignment horizontal="center" vertical="center" wrapText="1"/>
    </xf>
    <xf numFmtId="44" fontId="23" fillId="0" borderId="31" xfId="2" applyFont="1" applyBorder="1" applyAlignment="1">
      <alignment horizontal="center" vertical="center" wrapText="1"/>
    </xf>
    <xf numFmtId="44" fontId="23" fillId="0" borderId="33" xfId="2" applyFont="1" applyBorder="1" applyAlignment="1">
      <alignment horizontal="center" vertical="center" wrapText="1"/>
    </xf>
    <xf numFmtId="0" fontId="14" fillId="3" borderId="5" xfId="1" applyFont="1" applyFill="1" applyBorder="1" applyAlignment="1">
      <alignment horizontal="center" vertical="center" wrapText="1"/>
    </xf>
    <xf numFmtId="0" fontId="14" fillId="3" borderId="18" xfId="1" applyFont="1" applyFill="1" applyBorder="1" applyAlignment="1">
      <alignment horizontal="center" vertical="center" wrapText="1"/>
    </xf>
    <xf numFmtId="0" fontId="14" fillId="3" borderId="39" xfId="1" applyFont="1" applyFill="1" applyBorder="1" applyAlignment="1">
      <alignment horizontal="center" vertical="center" wrapText="1"/>
    </xf>
    <xf numFmtId="0" fontId="14" fillId="3" borderId="24" xfId="1" applyFont="1" applyFill="1" applyBorder="1" applyAlignment="1">
      <alignment horizontal="center" vertical="center" wrapText="1"/>
    </xf>
    <xf numFmtId="0" fontId="14" fillId="3" borderId="8" xfId="1" applyFont="1" applyFill="1" applyBorder="1" applyAlignment="1">
      <alignment horizontal="center" vertical="center" wrapText="1"/>
    </xf>
    <xf numFmtId="0" fontId="19" fillId="0" borderId="8" xfId="1" applyFont="1" applyBorder="1" applyAlignment="1">
      <alignment horizontal="center" vertical="center" wrapText="1"/>
    </xf>
    <xf numFmtId="0" fontId="7" fillId="0" borderId="21" xfId="1" applyFont="1" applyBorder="1" applyAlignment="1">
      <alignment horizontal="center" vertical="center" wrapText="1"/>
    </xf>
    <xf numFmtId="0" fontId="7" fillId="0" borderId="23" xfId="1" applyFont="1" applyBorder="1" applyAlignment="1">
      <alignment horizontal="center" vertical="center" wrapText="1"/>
    </xf>
    <xf numFmtId="0" fontId="50" fillId="0" borderId="8" xfId="0" applyFont="1" applyBorder="1" applyAlignment="1">
      <alignment horizontal="center" vertical="top" wrapText="1"/>
    </xf>
    <xf numFmtId="0" fontId="51" fillId="2" borderId="8" xfId="0" applyFont="1" applyFill="1" applyBorder="1" applyAlignment="1">
      <alignment horizontal="center" vertical="top" wrapText="1"/>
    </xf>
    <xf numFmtId="0" fontId="51" fillId="0" borderId="8" xfId="0" applyFont="1" applyBorder="1" applyAlignment="1">
      <alignment horizontal="center" vertical="top" wrapText="1"/>
    </xf>
    <xf numFmtId="0" fontId="0" fillId="0" borderId="8" xfId="0" applyBorder="1" applyAlignment="1">
      <alignment horizontal="center" vertical="top" wrapText="1"/>
    </xf>
  </cellXfs>
  <cellStyles count="5">
    <cellStyle name="Millares" xfId="4" builtinId="3"/>
    <cellStyle name="Millares 2" xfId="3"/>
    <cellStyle name="Moned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worksheet" Target="worksheets/sheet115.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0</xdr:colOff>
      <xdr:row>12</xdr:row>
      <xdr:rowOff>0</xdr:rowOff>
    </xdr:from>
    <xdr:ext cx="2670810" cy="6350"/>
    <xdr:sp macro="" textlink="">
      <xdr:nvSpPr>
        <xdr:cNvPr id="2" name="Shape 320">
          <a:extLst>
            <a:ext uri="{FF2B5EF4-FFF2-40B4-BE49-F238E27FC236}">
              <a16:creationId xmlns="" xmlns:a16="http://schemas.microsoft.com/office/drawing/2014/main" id="{26EA6068-E38B-4C03-8AE0-D590E12D22AD}"/>
            </a:ext>
          </a:extLst>
        </xdr:cNvPr>
        <xdr:cNvSpPr/>
      </xdr:nvSpPr>
      <xdr:spPr>
        <a:xfrm>
          <a:off x="3248025" y="26098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4</xdr:col>
      <xdr:colOff>0</xdr:colOff>
      <xdr:row>13</xdr:row>
      <xdr:rowOff>0</xdr:rowOff>
    </xdr:from>
    <xdr:ext cx="2670810" cy="6350"/>
    <xdr:sp macro="" textlink="">
      <xdr:nvSpPr>
        <xdr:cNvPr id="3" name="Shape 230">
          <a:extLst>
            <a:ext uri="{FF2B5EF4-FFF2-40B4-BE49-F238E27FC236}">
              <a16:creationId xmlns="" xmlns:a16="http://schemas.microsoft.com/office/drawing/2014/main" id="{1893A0DD-C750-4E9D-B1C3-7BF387DA21E7}"/>
            </a:ext>
          </a:extLst>
        </xdr:cNvPr>
        <xdr:cNvSpPr/>
      </xdr:nvSpPr>
      <xdr:spPr>
        <a:xfrm>
          <a:off x="2409825" y="3086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11</xdr:row>
      <xdr:rowOff>0</xdr:rowOff>
    </xdr:from>
    <xdr:ext cx="2670810" cy="6350"/>
    <xdr:sp macro="" textlink="">
      <xdr:nvSpPr>
        <xdr:cNvPr id="2" name="Shape 230">
          <a:extLst>
            <a:ext uri="{FF2B5EF4-FFF2-40B4-BE49-F238E27FC236}">
              <a16:creationId xmlns="" xmlns:a16="http://schemas.microsoft.com/office/drawing/2014/main" id="{7170731D-3F7A-4ED3-BBBF-E0BAF2814A43}"/>
            </a:ext>
          </a:extLst>
        </xdr:cNvPr>
        <xdr:cNvSpPr/>
      </xdr:nvSpPr>
      <xdr:spPr>
        <a:xfrm>
          <a:off x="2562225" y="22002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11</xdr:row>
      <xdr:rowOff>0</xdr:rowOff>
    </xdr:from>
    <xdr:ext cx="2670810" cy="6350"/>
    <xdr:sp macro="" textlink="">
      <xdr:nvSpPr>
        <xdr:cNvPr id="2" name="Shape 230">
          <a:extLst>
            <a:ext uri="{FF2B5EF4-FFF2-40B4-BE49-F238E27FC236}">
              <a16:creationId xmlns="" xmlns:a16="http://schemas.microsoft.com/office/drawing/2014/main" id="{8F192813-7463-4A97-B428-BC2431D691B6}"/>
            </a:ext>
          </a:extLst>
        </xdr:cNvPr>
        <xdr:cNvSpPr/>
      </xdr:nvSpPr>
      <xdr:spPr>
        <a:xfrm>
          <a:off x="2114550" y="2324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11</xdr:row>
      <xdr:rowOff>0</xdr:rowOff>
    </xdr:from>
    <xdr:ext cx="2670810" cy="6350"/>
    <xdr:sp macro="" textlink="">
      <xdr:nvSpPr>
        <xdr:cNvPr id="2" name="Shape 230">
          <a:extLst>
            <a:ext uri="{FF2B5EF4-FFF2-40B4-BE49-F238E27FC236}">
              <a16:creationId xmlns="" xmlns:a16="http://schemas.microsoft.com/office/drawing/2014/main" id="{8BF4BC91-B983-41E0-8F09-3BDEFDDD60CD}"/>
            </a:ext>
          </a:extLst>
        </xdr:cNvPr>
        <xdr:cNvSpPr/>
      </xdr:nvSpPr>
      <xdr:spPr>
        <a:xfrm>
          <a:off x="2447925" y="23431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11</xdr:row>
      <xdr:rowOff>0</xdr:rowOff>
    </xdr:from>
    <xdr:ext cx="2670810" cy="6350"/>
    <xdr:sp macro="" textlink="">
      <xdr:nvSpPr>
        <xdr:cNvPr id="2" name="Shape 230">
          <a:extLst>
            <a:ext uri="{FF2B5EF4-FFF2-40B4-BE49-F238E27FC236}">
              <a16:creationId xmlns="" xmlns:a16="http://schemas.microsoft.com/office/drawing/2014/main" id="{0E6DF732-C25E-4608-9FC6-A141B7CAB14E}"/>
            </a:ext>
          </a:extLst>
        </xdr:cNvPr>
        <xdr:cNvSpPr/>
      </xdr:nvSpPr>
      <xdr:spPr>
        <a:xfrm>
          <a:off x="2124075" y="22574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11</xdr:row>
      <xdr:rowOff>0</xdr:rowOff>
    </xdr:from>
    <xdr:ext cx="2670810" cy="6350"/>
    <xdr:sp macro="" textlink="">
      <xdr:nvSpPr>
        <xdr:cNvPr id="2" name="Shape 230">
          <a:extLst>
            <a:ext uri="{FF2B5EF4-FFF2-40B4-BE49-F238E27FC236}">
              <a16:creationId xmlns="" xmlns:a16="http://schemas.microsoft.com/office/drawing/2014/main" id="{6F59CDA1-47A7-429D-847C-17093A5649F0}"/>
            </a:ext>
          </a:extLst>
        </xdr:cNvPr>
        <xdr:cNvSpPr/>
      </xdr:nvSpPr>
      <xdr:spPr>
        <a:xfrm>
          <a:off x="2438400" y="23717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102F371A-5EEB-4418-995A-374271028A07}"/>
            </a:ext>
          </a:extLst>
        </xdr:cNvPr>
        <xdr:cNvSpPr/>
      </xdr:nvSpPr>
      <xdr:spPr>
        <a:xfrm>
          <a:off x="2486025" y="24955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0</xdr:colOff>
      <xdr:row>15</xdr:row>
      <xdr:rowOff>0</xdr:rowOff>
    </xdr:from>
    <xdr:ext cx="2669540" cy="6350"/>
    <xdr:sp macro="" textlink="">
      <xdr:nvSpPr>
        <xdr:cNvPr id="2" name="Shape 332">
          <a:extLst>
            <a:ext uri="{FF2B5EF4-FFF2-40B4-BE49-F238E27FC236}">
              <a16:creationId xmlns="" xmlns:a16="http://schemas.microsoft.com/office/drawing/2014/main" id="{29ECC231-DBA2-4629-830E-4E01B2E2985F}"/>
            </a:ext>
          </a:extLst>
        </xdr:cNvPr>
        <xdr:cNvSpPr/>
      </xdr:nvSpPr>
      <xdr:spPr>
        <a:xfrm>
          <a:off x="1085850" y="5238750"/>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5</xdr:col>
      <xdr:colOff>0</xdr:colOff>
      <xdr:row>13</xdr:row>
      <xdr:rowOff>0</xdr:rowOff>
    </xdr:from>
    <xdr:ext cx="2670810" cy="6350"/>
    <xdr:sp macro="" textlink="">
      <xdr:nvSpPr>
        <xdr:cNvPr id="3" name="Shape 320">
          <a:extLst>
            <a:ext uri="{FF2B5EF4-FFF2-40B4-BE49-F238E27FC236}">
              <a16:creationId xmlns="" xmlns:a16="http://schemas.microsoft.com/office/drawing/2014/main" id="{AED48F5F-EA8E-46DB-8EBD-8F99BD392497}"/>
            </a:ext>
          </a:extLst>
        </xdr:cNvPr>
        <xdr:cNvSpPr/>
      </xdr:nvSpPr>
      <xdr:spPr>
        <a:xfrm>
          <a:off x="3114675" y="3467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4</xdr:col>
      <xdr:colOff>0</xdr:colOff>
      <xdr:row>14</xdr:row>
      <xdr:rowOff>0</xdr:rowOff>
    </xdr:from>
    <xdr:ext cx="2670810" cy="6350"/>
    <xdr:sp macro="" textlink="">
      <xdr:nvSpPr>
        <xdr:cNvPr id="4" name="Shape 230">
          <a:extLst>
            <a:ext uri="{FF2B5EF4-FFF2-40B4-BE49-F238E27FC236}">
              <a16:creationId xmlns="" xmlns:a16="http://schemas.microsoft.com/office/drawing/2014/main" id="{A9D4190E-F5C3-41BA-A3A6-65A33948B889}"/>
            </a:ext>
          </a:extLst>
        </xdr:cNvPr>
        <xdr:cNvSpPr/>
      </xdr:nvSpPr>
      <xdr:spPr>
        <a:xfrm>
          <a:off x="2647950" y="39147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9.xml><?xml version="1.0" encoding="utf-8"?>
<xdr:wsDr xmlns:xdr="http://schemas.openxmlformats.org/drawingml/2006/spreadsheetDrawing" xmlns:a="http://schemas.openxmlformats.org/drawingml/2006/main">
  <xdr:oneCellAnchor>
    <xdr:from>
      <xdr:col>3</xdr:col>
      <xdr:colOff>476250</xdr:colOff>
      <xdr:row>20</xdr:row>
      <xdr:rowOff>695325</xdr:rowOff>
    </xdr:from>
    <xdr:ext cx="2670810" cy="6350"/>
    <xdr:sp macro="" textlink="">
      <xdr:nvSpPr>
        <xdr:cNvPr id="2" name="Shape 304">
          <a:extLst>
            <a:ext uri="{FF2B5EF4-FFF2-40B4-BE49-F238E27FC236}">
              <a16:creationId xmlns="" xmlns:a16="http://schemas.microsoft.com/office/drawing/2014/main" id="{44AECF5B-535F-4166-AE12-9A14DBBA553B}"/>
            </a:ext>
          </a:extLst>
        </xdr:cNvPr>
        <xdr:cNvSpPr/>
      </xdr:nvSpPr>
      <xdr:spPr>
        <a:xfrm>
          <a:off x="2066925" y="49149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35</xdr:row>
      <xdr:rowOff>0</xdr:rowOff>
    </xdr:from>
    <xdr:ext cx="2670810" cy="6350"/>
    <xdr:sp macro="" textlink="">
      <xdr:nvSpPr>
        <xdr:cNvPr id="3" name="Shape 365">
          <a:extLst>
            <a:ext uri="{FF2B5EF4-FFF2-40B4-BE49-F238E27FC236}">
              <a16:creationId xmlns="" xmlns:a16="http://schemas.microsoft.com/office/drawing/2014/main" id="{0E8E092A-DB45-487C-A507-C4AF51AE2C19}"/>
            </a:ext>
          </a:extLst>
        </xdr:cNvPr>
        <xdr:cNvSpPr/>
      </xdr:nvSpPr>
      <xdr:spPr>
        <a:xfrm>
          <a:off x="942975" y="7658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0</xdr:colOff>
      <xdr:row>13</xdr:row>
      <xdr:rowOff>0</xdr:rowOff>
    </xdr:from>
    <xdr:ext cx="2670810" cy="6350"/>
    <xdr:sp macro="" textlink="">
      <xdr:nvSpPr>
        <xdr:cNvPr id="2" name="Shape 230">
          <a:extLst>
            <a:ext uri="{FF2B5EF4-FFF2-40B4-BE49-F238E27FC236}">
              <a16:creationId xmlns="" xmlns:a16="http://schemas.microsoft.com/office/drawing/2014/main" id="{5F6FA553-D9ED-4536-B3F3-482A46AFC532}"/>
            </a:ext>
          </a:extLst>
        </xdr:cNvPr>
        <xdr:cNvSpPr/>
      </xdr:nvSpPr>
      <xdr:spPr>
        <a:xfrm>
          <a:off x="1857375" y="29908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3</xdr:col>
      <xdr:colOff>476250</xdr:colOff>
      <xdr:row>21</xdr:row>
      <xdr:rowOff>695325</xdr:rowOff>
    </xdr:from>
    <xdr:ext cx="2670810" cy="6350"/>
    <xdr:sp macro="" textlink="">
      <xdr:nvSpPr>
        <xdr:cNvPr id="3" name="Shape 304">
          <a:extLst>
            <a:ext uri="{FF2B5EF4-FFF2-40B4-BE49-F238E27FC236}">
              <a16:creationId xmlns="" xmlns:a16="http://schemas.microsoft.com/office/drawing/2014/main" id="{8AB83AB6-B7AC-4598-9FFF-07D7A8596005}"/>
            </a:ext>
          </a:extLst>
        </xdr:cNvPr>
        <xdr:cNvSpPr/>
      </xdr:nvSpPr>
      <xdr:spPr>
        <a:xfrm>
          <a:off x="1762125" y="51530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36</xdr:row>
      <xdr:rowOff>0</xdr:rowOff>
    </xdr:from>
    <xdr:ext cx="2670810" cy="6350"/>
    <xdr:sp macro="" textlink="">
      <xdr:nvSpPr>
        <xdr:cNvPr id="4" name="Shape 365">
          <a:extLst>
            <a:ext uri="{FF2B5EF4-FFF2-40B4-BE49-F238E27FC236}">
              <a16:creationId xmlns="" xmlns:a16="http://schemas.microsoft.com/office/drawing/2014/main" id="{02C53AD3-8F5D-47EC-B5C3-C798BF74C382}"/>
            </a:ext>
          </a:extLst>
        </xdr:cNvPr>
        <xdr:cNvSpPr/>
      </xdr:nvSpPr>
      <xdr:spPr>
        <a:xfrm>
          <a:off x="619125" y="8039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1.xml><?xml version="1.0" encoding="utf-8"?>
<xdr:wsDr xmlns:xdr="http://schemas.openxmlformats.org/drawingml/2006/spreadsheetDrawing" xmlns:a="http://schemas.openxmlformats.org/drawingml/2006/main">
  <xdr:oneCellAnchor>
    <xdr:from>
      <xdr:col>4</xdr:col>
      <xdr:colOff>0</xdr:colOff>
      <xdr:row>13</xdr:row>
      <xdr:rowOff>0</xdr:rowOff>
    </xdr:from>
    <xdr:ext cx="2670810" cy="6350"/>
    <xdr:sp macro="" textlink="">
      <xdr:nvSpPr>
        <xdr:cNvPr id="2" name="Shape 230">
          <a:extLst>
            <a:ext uri="{FF2B5EF4-FFF2-40B4-BE49-F238E27FC236}">
              <a16:creationId xmlns="" xmlns:a16="http://schemas.microsoft.com/office/drawing/2014/main" id="{A8B0EC84-408D-4BA9-B7C1-A41BD4378471}"/>
            </a:ext>
          </a:extLst>
        </xdr:cNvPr>
        <xdr:cNvSpPr/>
      </xdr:nvSpPr>
      <xdr:spPr>
        <a:xfrm>
          <a:off x="2343150" y="31718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14</xdr:row>
      <xdr:rowOff>0</xdr:rowOff>
    </xdr:from>
    <xdr:ext cx="2669540" cy="6350"/>
    <xdr:sp macro="" textlink="">
      <xdr:nvSpPr>
        <xdr:cNvPr id="3" name="Shape 332">
          <a:extLst>
            <a:ext uri="{FF2B5EF4-FFF2-40B4-BE49-F238E27FC236}">
              <a16:creationId xmlns="" xmlns:a16="http://schemas.microsoft.com/office/drawing/2014/main" id="{D17A506C-CBD8-4F29-82AA-EFABE3BCC834}"/>
            </a:ext>
          </a:extLst>
        </xdr:cNvPr>
        <xdr:cNvSpPr/>
      </xdr:nvSpPr>
      <xdr:spPr>
        <a:xfrm>
          <a:off x="1066800" y="376237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22</xdr:row>
      <xdr:rowOff>695325</xdr:rowOff>
    </xdr:from>
    <xdr:ext cx="2670810" cy="6350"/>
    <xdr:sp macro="" textlink="">
      <xdr:nvSpPr>
        <xdr:cNvPr id="4" name="Shape 304">
          <a:extLst>
            <a:ext uri="{FF2B5EF4-FFF2-40B4-BE49-F238E27FC236}">
              <a16:creationId xmlns="" xmlns:a16="http://schemas.microsoft.com/office/drawing/2014/main" id="{94F8159B-616C-4D19-B64E-C6D7F46735CF}"/>
            </a:ext>
          </a:extLst>
        </xdr:cNvPr>
        <xdr:cNvSpPr/>
      </xdr:nvSpPr>
      <xdr:spPr>
        <a:xfrm>
          <a:off x="2190750" y="55626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613ADF51-9E37-4359-B4E3-8956D0476AA0}"/>
            </a:ext>
          </a:extLst>
        </xdr:cNvPr>
        <xdr:cNvSpPr/>
      </xdr:nvSpPr>
      <xdr:spPr>
        <a:xfrm>
          <a:off x="2124075" y="28003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13</xdr:row>
      <xdr:rowOff>0</xdr:rowOff>
    </xdr:from>
    <xdr:ext cx="2669540" cy="6350"/>
    <xdr:sp macro="" textlink="">
      <xdr:nvSpPr>
        <xdr:cNvPr id="3" name="Shape 332">
          <a:extLst>
            <a:ext uri="{FF2B5EF4-FFF2-40B4-BE49-F238E27FC236}">
              <a16:creationId xmlns="" xmlns:a16="http://schemas.microsoft.com/office/drawing/2014/main" id="{505B7674-151F-4B22-B9C6-22DE7C4D4D35}"/>
            </a:ext>
          </a:extLst>
        </xdr:cNvPr>
        <xdr:cNvSpPr/>
      </xdr:nvSpPr>
      <xdr:spPr>
        <a:xfrm>
          <a:off x="723900" y="341947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22</xdr:row>
      <xdr:rowOff>695325</xdr:rowOff>
    </xdr:from>
    <xdr:ext cx="2670810" cy="6350"/>
    <xdr:sp macro="" textlink="">
      <xdr:nvSpPr>
        <xdr:cNvPr id="4" name="Shape 304">
          <a:extLst>
            <a:ext uri="{FF2B5EF4-FFF2-40B4-BE49-F238E27FC236}">
              <a16:creationId xmlns="" xmlns:a16="http://schemas.microsoft.com/office/drawing/2014/main" id="{8AF379DB-C02F-46A0-A727-1231A3A174A5}"/>
            </a:ext>
          </a:extLst>
        </xdr:cNvPr>
        <xdr:cNvSpPr/>
      </xdr:nvSpPr>
      <xdr:spPr>
        <a:xfrm>
          <a:off x="1914525" y="53816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3.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63847ED6-FC6D-465D-A0B7-69BC9EAF2377}"/>
            </a:ext>
          </a:extLst>
        </xdr:cNvPr>
        <xdr:cNvSpPr/>
      </xdr:nvSpPr>
      <xdr:spPr>
        <a:xfrm>
          <a:off x="2000250" y="28003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3</xdr:col>
      <xdr:colOff>476250</xdr:colOff>
      <xdr:row>23</xdr:row>
      <xdr:rowOff>695325</xdr:rowOff>
    </xdr:from>
    <xdr:ext cx="2670810" cy="6350"/>
    <xdr:sp macro="" textlink="">
      <xdr:nvSpPr>
        <xdr:cNvPr id="3" name="Shape 304">
          <a:extLst>
            <a:ext uri="{FF2B5EF4-FFF2-40B4-BE49-F238E27FC236}">
              <a16:creationId xmlns="" xmlns:a16="http://schemas.microsoft.com/office/drawing/2014/main" id="{51D5D878-7B58-4CBD-92A6-8976198E8904}"/>
            </a:ext>
          </a:extLst>
        </xdr:cNvPr>
        <xdr:cNvSpPr/>
      </xdr:nvSpPr>
      <xdr:spPr>
        <a:xfrm>
          <a:off x="1866900" y="55054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38</xdr:row>
      <xdr:rowOff>0</xdr:rowOff>
    </xdr:from>
    <xdr:ext cx="2670810" cy="6350"/>
    <xdr:sp macro="" textlink="">
      <xdr:nvSpPr>
        <xdr:cNvPr id="4" name="Shape 365">
          <a:extLst>
            <a:ext uri="{FF2B5EF4-FFF2-40B4-BE49-F238E27FC236}">
              <a16:creationId xmlns="" xmlns:a16="http://schemas.microsoft.com/office/drawing/2014/main" id="{C31E8D04-9073-493F-8DFB-7BBCA3B2A5D4}"/>
            </a:ext>
          </a:extLst>
        </xdr:cNvPr>
        <xdr:cNvSpPr/>
      </xdr:nvSpPr>
      <xdr:spPr>
        <a:xfrm>
          <a:off x="771525" y="82772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4.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3201361F-2989-415B-BFA0-6CBBF8D47066}"/>
            </a:ext>
          </a:extLst>
        </xdr:cNvPr>
        <xdr:cNvSpPr/>
      </xdr:nvSpPr>
      <xdr:spPr>
        <a:xfrm>
          <a:off x="2143125" y="28098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3</xdr:col>
      <xdr:colOff>476250</xdr:colOff>
      <xdr:row>20</xdr:row>
      <xdr:rowOff>695325</xdr:rowOff>
    </xdr:from>
    <xdr:ext cx="2670810" cy="6350"/>
    <xdr:sp macro="" textlink="">
      <xdr:nvSpPr>
        <xdr:cNvPr id="3" name="Shape 304">
          <a:extLst>
            <a:ext uri="{FF2B5EF4-FFF2-40B4-BE49-F238E27FC236}">
              <a16:creationId xmlns="" xmlns:a16="http://schemas.microsoft.com/office/drawing/2014/main" id="{F1709B5F-9344-493B-9218-36A97D0AB1EE}"/>
            </a:ext>
          </a:extLst>
        </xdr:cNvPr>
        <xdr:cNvSpPr/>
      </xdr:nvSpPr>
      <xdr:spPr>
        <a:xfrm>
          <a:off x="2047875" y="48958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34</xdr:row>
      <xdr:rowOff>0</xdr:rowOff>
    </xdr:from>
    <xdr:ext cx="2670810" cy="6350"/>
    <xdr:sp macro="" textlink="">
      <xdr:nvSpPr>
        <xdr:cNvPr id="4" name="Shape 365">
          <a:extLst>
            <a:ext uri="{FF2B5EF4-FFF2-40B4-BE49-F238E27FC236}">
              <a16:creationId xmlns="" xmlns:a16="http://schemas.microsoft.com/office/drawing/2014/main" id="{CC1FF361-B61B-4865-9551-D284B83D9C26}"/>
            </a:ext>
          </a:extLst>
        </xdr:cNvPr>
        <xdr:cNvSpPr/>
      </xdr:nvSpPr>
      <xdr:spPr>
        <a:xfrm>
          <a:off x="914400" y="74866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5.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645031AC-4129-45C3-9E94-1AFD3269E153}"/>
            </a:ext>
          </a:extLst>
        </xdr:cNvPr>
        <xdr:cNvSpPr/>
      </xdr:nvSpPr>
      <xdr:spPr>
        <a:xfrm>
          <a:off x="1914525" y="26765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3</xdr:col>
      <xdr:colOff>476250</xdr:colOff>
      <xdr:row>21</xdr:row>
      <xdr:rowOff>695325</xdr:rowOff>
    </xdr:from>
    <xdr:ext cx="2670810" cy="6350"/>
    <xdr:sp macro="" textlink="">
      <xdr:nvSpPr>
        <xdr:cNvPr id="3" name="Shape 304">
          <a:extLst>
            <a:ext uri="{FF2B5EF4-FFF2-40B4-BE49-F238E27FC236}">
              <a16:creationId xmlns="" xmlns:a16="http://schemas.microsoft.com/office/drawing/2014/main" id="{AB57C601-BD2C-4237-8BB2-B13924C4C214}"/>
            </a:ext>
          </a:extLst>
        </xdr:cNvPr>
        <xdr:cNvSpPr/>
      </xdr:nvSpPr>
      <xdr:spPr>
        <a:xfrm>
          <a:off x="1819275" y="50387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37</xdr:row>
      <xdr:rowOff>0</xdr:rowOff>
    </xdr:from>
    <xdr:ext cx="2670810" cy="6350"/>
    <xdr:sp macro="" textlink="">
      <xdr:nvSpPr>
        <xdr:cNvPr id="4" name="Shape 365">
          <a:extLst>
            <a:ext uri="{FF2B5EF4-FFF2-40B4-BE49-F238E27FC236}">
              <a16:creationId xmlns="" xmlns:a16="http://schemas.microsoft.com/office/drawing/2014/main" id="{43EE126B-A4A3-47E7-85FC-1665FBC80FD9}"/>
            </a:ext>
          </a:extLst>
        </xdr:cNvPr>
        <xdr:cNvSpPr/>
      </xdr:nvSpPr>
      <xdr:spPr>
        <a:xfrm>
          <a:off x="485775" y="80581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1</xdr:col>
      <xdr:colOff>1848865</xdr:colOff>
      <xdr:row>37</xdr:row>
      <xdr:rowOff>0</xdr:rowOff>
    </xdr:from>
    <xdr:ext cx="2667635" cy="0"/>
    <xdr:sp macro="" textlink="">
      <xdr:nvSpPr>
        <xdr:cNvPr id="5" name="Shape 369">
          <a:extLst>
            <a:ext uri="{FF2B5EF4-FFF2-40B4-BE49-F238E27FC236}">
              <a16:creationId xmlns="" xmlns:a16="http://schemas.microsoft.com/office/drawing/2014/main" id="{72A16884-0E74-4735-A812-A0B5BACDA62D}"/>
            </a:ext>
          </a:extLst>
        </xdr:cNvPr>
        <xdr:cNvSpPr/>
      </xdr:nvSpPr>
      <xdr:spPr>
        <a:xfrm>
          <a:off x="486790" y="8058150"/>
          <a:ext cx="2667635" cy="0"/>
        </a:xfrm>
        <a:custGeom>
          <a:avLst/>
          <a:gdLst/>
          <a:ahLst/>
          <a:cxnLst/>
          <a:rect l="0" t="0" r="0" b="0"/>
          <a:pathLst>
            <a:path w="2667635">
              <a:moveTo>
                <a:pt x="0" y="0"/>
              </a:moveTo>
              <a:lnTo>
                <a:pt x="1534672" y="0"/>
              </a:lnTo>
            </a:path>
            <a:path w="2667635">
              <a:moveTo>
                <a:pt x="1536064" y="0"/>
              </a:moveTo>
              <a:lnTo>
                <a:pt x="2667255" y="0"/>
              </a:lnTo>
            </a:path>
          </a:pathLst>
        </a:custGeom>
        <a:ln w="12396">
          <a:solidFill>
            <a:srgbClr val="000000"/>
          </a:solidFill>
        </a:ln>
      </xdr:spPr>
    </xdr:sp>
    <xdr:clientData/>
  </xdr:oneCellAnchor>
  <xdr:oneCellAnchor>
    <xdr:from>
      <xdr:col>2</xdr:col>
      <xdr:colOff>0</xdr:colOff>
      <xdr:row>13</xdr:row>
      <xdr:rowOff>0</xdr:rowOff>
    </xdr:from>
    <xdr:ext cx="2669540" cy="6350"/>
    <xdr:sp macro="" textlink="">
      <xdr:nvSpPr>
        <xdr:cNvPr id="6" name="Shape 332">
          <a:extLst>
            <a:ext uri="{FF2B5EF4-FFF2-40B4-BE49-F238E27FC236}">
              <a16:creationId xmlns="" xmlns:a16="http://schemas.microsoft.com/office/drawing/2014/main" id="{252B656E-19CA-4EDD-AF7F-7796F1EC920C}"/>
            </a:ext>
          </a:extLst>
        </xdr:cNvPr>
        <xdr:cNvSpPr/>
      </xdr:nvSpPr>
      <xdr:spPr>
        <a:xfrm>
          <a:off x="485775" y="3295650"/>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wsDr>
</file>

<file path=xl/drawings/drawing16.xml><?xml version="1.0" encoding="utf-8"?>
<xdr:wsDr xmlns:xdr="http://schemas.openxmlformats.org/drawingml/2006/spreadsheetDrawing" xmlns:a="http://schemas.openxmlformats.org/drawingml/2006/main">
  <xdr:oneCellAnchor>
    <xdr:from>
      <xdr:col>4</xdr:col>
      <xdr:colOff>0</xdr:colOff>
      <xdr:row>13</xdr:row>
      <xdr:rowOff>0</xdr:rowOff>
    </xdr:from>
    <xdr:ext cx="2670810" cy="6350"/>
    <xdr:sp macro="" textlink="">
      <xdr:nvSpPr>
        <xdr:cNvPr id="2" name="Shape 230">
          <a:extLst>
            <a:ext uri="{FF2B5EF4-FFF2-40B4-BE49-F238E27FC236}">
              <a16:creationId xmlns="" xmlns:a16="http://schemas.microsoft.com/office/drawing/2014/main" id="{75E02F03-388D-4570-85AD-4FB46A524DAC}"/>
            </a:ext>
          </a:extLst>
        </xdr:cNvPr>
        <xdr:cNvSpPr/>
      </xdr:nvSpPr>
      <xdr:spPr>
        <a:xfrm>
          <a:off x="1885950" y="29718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7.xml><?xml version="1.0" encoding="utf-8"?>
<xdr:wsDr xmlns:xdr="http://schemas.openxmlformats.org/drawingml/2006/spreadsheetDrawing" xmlns:a="http://schemas.openxmlformats.org/drawingml/2006/main">
  <xdr:oneCellAnchor>
    <xdr:from>
      <xdr:col>4</xdr:col>
      <xdr:colOff>0</xdr:colOff>
      <xdr:row>14</xdr:row>
      <xdr:rowOff>0</xdr:rowOff>
    </xdr:from>
    <xdr:ext cx="2670810" cy="6350"/>
    <xdr:sp macro="" textlink="">
      <xdr:nvSpPr>
        <xdr:cNvPr id="2" name="Shape 230">
          <a:extLst>
            <a:ext uri="{FF2B5EF4-FFF2-40B4-BE49-F238E27FC236}">
              <a16:creationId xmlns="" xmlns:a16="http://schemas.microsoft.com/office/drawing/2014/main" id="{CFCEDBAD-8182-4D8A-A9A7-AB511F27DFF1}"/>
            </a:ext>
          </a:extLst>
        </xdr:cNvPr>
        <xdr:cNvSpPr/>
      </xdr:nvSpPr>
      <xdr:spPr>
        <a:xfrm>
          <a:off x="2333625" y="30384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3</xdr:col>
      <xdr:colOff>476250</xdr:colOff>
      <xdr:row>23</xdr:row>
      <xdr:rowOff>695325</xdr:rowOff>
    </xdr:from>
    <xdr:ext cx="2670810" cy="6350"/>
    <xdr:sp macro="" textlink="">
      <xdr:nvSpPr>
        <xdr:cNvPr id="3" name="Shape 304">
          <a:extLst>
            <a:ext uri="{FF2B5EF4-FFF2-40B4-BE49-F238E27FC236}">
              <a16:creationId xmlns="" xmlns:a16="http://schemas.microsoft.com/office/drawing/2014/main" id="{2EE1C54E-1687-40F3-8905-3A74B9FA497D}"/>
            </a:ext>
          </a:extLst>
        </xdr:cNvPr>
        <xdr:cNvSpPr/>
      </xdr:nvSpPr>
      <xdr:spPr>
        <a:xfrm>
          <a:off x="2066925" y="5372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8.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960C7971-52A6-4168-899B-A0AE4B3B02FA}"/>
            </a:ext>
          </a:extLst>
        </xdr:cNvPr>
        <xdr:cNvSpPr/>
      </xdr:nvSpPr>
      <xdr:spPr>
        <a:xfrm>
          <a:off x="2114550" y="27908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13</xdr:row>
      <xdr:rowOff>0</xdr:rowOff>
    </xdr:from>
    <xdr:ext cx="2669540" cy="6350"/>
    <xdr:sp macro="" textlink="">
      <xdr:nvSpPr>
        <xdr:cNvPr id="3" name="Shape 332">
          <a:extLst>
            <a:ext uri="{FF2B5EF4-FFF2-40B4-BE49-F238E27FC236}">
              <a16:creationId xmlns="" xmlns:a16="http://schemas.microsoft.com/office/drawing/2014/main" id="{185E6AAB-35CE-4913-9DA5-3A952CFBA395}"/>
            </a:ext>
          </a:extLst>
        </xdr:cNvPr>
        <xdr:cNvSpPr/>
      </xdr:nvSpPr>
      <xdr:spPr>
        <a:xfrm>
          <a:off x="904875" y="340042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21</xdr:row>
      <xdr:rowOff>695325</xdr:rowOff>
    </xdr:from>
    <xdr:ext cx="2670810" cy="6350"/>
    <xdr:sp macro="" textlink="">
      <xdr:nvSpPr>
        <xdr:cNvPr id="4" name="Shape 304">
          <a:extLst>
            <a:ext uri="{FF2B5EF4-FFF2-40B4-BE49-F238E27FC236}">
              <a16:creationId xmlns="" xmlns:a16="http://schemas.microsoft.com/office/drawing/2014/main" id="{F4A0D264-3445-4A9F-98AF-5945A53B6218}"/>
            </a:ext>
          </a:extLst>
        </xdr:cNvPr>
        <xdr:cNvSpPr/>
      </xdr:nvSpPr>
      <xdr:spPr>
        <a:xfrm>
          <a:off x="1990725" y="50577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35</xdr:row>
      <xdr:rowOff>0</xdr:rowOff>
    </xdr:from>
    <xdr:ext cx="2670810" cy="6350"/>
    <xdr:sp macro="" textlink="">
      <xdr:nvSpPr>
        <xdr:cNvPr id="5" name="Shape 365">
          <a:extLst>
            <a:ext uri="{FF2B5EF4-FFF2-40B4-BE49-F238E27FC236}">
              <a16:creationId xmlns="" xmlns:a16="http://schemas.microsoft.com/office/drawing/2014/main" id="{AE0EB492-7169-451E-BC36-EC136154361D}"/>
            </a:ext>
          </a:extLst>
        </xdr:cNvPr>
        <xdr:cNvSpPr/>
      </xdr:nvSpPr>
      <xdr:spPr>
        <a:xfrm>
          <a:off x="904875" y="76485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19.xml><?xml version="1.0" encoding="utf-8"?>
<xdr:wsDr xmlns:xdr="http://schemas.openxmlformats.org/drawingml/2006/spreadsheetDrawing" xmlns:a="http://schemas.openxmlformats.org/drawingml/2006/main">
  <xdr:oneCellAnchor>
    <xdr:from>
      <xdr:col>3</xdr:col>
      <xdr:colOff>476250</xdr:colOff>
      <xdr:row>26</xdr:row>
      <xdr:rowOff>695325</xdr:rowOff>
    </xdr:from>
    <xdr:ext cx="2670810" cy="6350"/>
    <xdr:sp macro="" textlink="">
      <xdr:nvSpPr>
        <xdr:cNvPr id="2" name="Shape 304">
          <a:extLst>
            <a:ext uri="{FF2B5EF4-FFF2-40B4-BE49-F238E27FC236}">
              <a16:creationId xmlns="" xmlns:a16="http://schemas.microsoft.com/office/drawing/2014/main" id="{AB59E091-81AB-4F68-8EFF-376BC2FE253C}"/>
            </a:ext>
          </a:extLst>
        </xdr:cNvPr>
        <xdr:cNvSpPr/>
      </xdr:nvSpPr>
      <xdr:spPr>
        <a:xfrm>
          <a:off x="2028825" y="64960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43</xdr:row>
      <xdr:rowOff>0</xdr:rowOff>
    </xdr:from>
    <xdr:ext cx="2670810" cy="6350"/>
    <xdr:sp macro="" textlink="">
      <xdr:nvSpPr>
        <xdr:cNvPr id="3" name="Shape 365">
          <a:extLst>
            <a:ext uri="{FF2B5EF4-FFF2-40B4-BE49-F238E27FC236}">
              <a16:creationId xmlns="" xmlns:a16="http://schemas.microsoft.com/office/drawing/2014/main" id="{601EA8F6-357E-458E-BD08-94B7E6A01EDB}"/>
            </a:ext>
          </a:extLst>
        </xdr:cNvPr>
        <xdr:cNvSpPr/>
      </xdr:nvSpPr>
      <xdr:spPr>
        <a:xfrm>
          <a:off x="914400" y="95631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16</xdr:row>
      <xdr:rowOff>0</xdr:rowOff>
    </xdr:from>
    <xdr:ext cx="2669540" cy="6350"/>
    <xdr:sp macro="" textlink="">
      <xdr:nvSpPr>
        <xdr:cNvPr id="4" name="Shape 332">
          <a:extLst>
            <a:ext uri="{FF2B5EF4-FFF2-40B4-BE49-F238E27FC236}">
              <a16:creationId xmlns="" xmlns:a16="http://schemas.microsoft.com/office/drawing/2014/main" id="{9D38B75E-E68A-48B4-86CC-956B68DB4FCB}"/>
            </a:ext>
          </a:extLst>
        </xdr:cNvPr>
        <xdr:cNvSpPr/>
      </xdr:nvSpPr>
      <xdr:spPr>
        <a:xfrm>
          <a:off x="914400" y="442912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wsDr>
</file>

<file path=xl/drawings/drawing20.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E42D4C02-3531-4A4A-9875-B95F2933DE82}"/>
            </a:ext>
          </a:extLst>
        </xdr:cNvPr>
        <xdr:cNvSpPr/>
      </xdr:nvSpPr>
      <xdr:spPr>
        <a:xfrm>
          <a:off x="1962150" y="28670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13</xdr:row>
      <xdr:rowOff>0</xdr:rowOff>
    </xdr:from>
    <xdr:ext cx="2669540" cy="6350"/>
    <xdr:sp macro="" textlink="">
      <xdr:nvSpPr>
        <xdr:cNvPr id="3" name="Shape 332">
          <a:extLst>
            <a:ext uri="{FF2B5EF4-FFF2-40B4-BE49-F238E27FC236}">
              <a16:creationId xmlns="" xmlns:a16="http://schemas.microsoft.com/office/drawing/2014/main" id="{AFC8077F-019F-4166-ABF8-EFC3537E97EE}"/>
            </a:ext>
          </a:extLst>
        </xdr:cNvPr>
        <xdr:cNvSpPr/>
      </xdr:nvSpPr>
      <xdr:spPr>
        <a:xfrm>
          <a:off x="609600" y="347662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22</xdr:row>
      <xdr:rowOff>695325</xdr:rowOff>
    </xdr:from>
    <xdr:ext cx="2670810" cy="6350"/>
    <xdr:sp macro="" textlink="">
      <xdr:nvSpPr>
        <xdr:cNvPr id="4" name="Shape 304">
          <a:extLst>
            <a:ext uri="{FF2B5EF4-FFF2-40B4-BE49-F238E27FC236}">
              <a16:creationId xmlns="" xmlns:a16="http://schemas.microsoft.com/office/drawing/2014/main" id="{9AC20C04-8DD4-4A4F-97FC-DEC3E64F7C26}"/>
            </a:ext>
          </a:extLst>
        </xdr:cNvPr>
        <xdr:cNvSpPr/>
      </xdr:nvSpPr>
      <xdr:spPr>
        <a:xfrm>
          <a:off x="1743075" y="52959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1.xml><?xml version="1.0" encoding="utf-8"?>
<xdr:wsDr xmlns:xdr="http://schemas.openxmlformats.org/drawingml/2006/spreadsheetDrawing" xmlns:a="http://schemas.openxmlformats.org/drawingml/2006/main">
  <xdr:oneCellAnchor>
    <xdr:from>
      <xdr:col>2</xdr:col>
      <xdr:colOff>0</xdr:colOff>
      <xdr:row>13</xdr:row>
      <xdr:rowOff>0</xdr:rowOff>
    </xdr:from>
    <xdr:ext cx="2669540" cy="6350"/>
    <xdr:sp macro="" textlink="">
      <xdr:nvSpPr>
        <xdr:cNvPr id="2" name="Shape 332">
          <a:extLst>
            <a:ext uri="{FF2B5EF4-FFF2-40B4-BE49-F238E27FC236}">
              <a16:creationId xmlns="" xmlns:a16="http://schemas.microsoft.com/office/drawing/2014/main" id="{E1744328-4FF3-4886-B979-F5DA629B07B9}"/>
            </a:ext>
          </a:extLst>
        </xdr:cNvPr>
        <xdr:cNvSpPr/>
      </xdr:nvSpPr>
      <xdr:spPr>
        <a:xfrm>
          <a:off x="1085850" y="330517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22</xdr:row>
      <xdr:rowOff>695325</xdr:rowOff>
    </xdr:from>
    <xdr:ext cx="2670810" cy="6350"/>
    <xdr:sp macro="" textlink="">
      <xdr:nvSpPr>
        <xdr:cNvPr id="3" name="Shape 304">
          <a:extLst>
            <a:ext uri="{FF2B5EF4-FFF2-40B4-BE49-F238E27FC236}">
              <a16:creationId xmlns="" xmlns:a16="http://schemas.microsoft.com/office/drawing/2014/main" id="{79B042FB-B70C-43D7-B470-9B76ABF78F41}"/>
            </a:ext>
          </a:extLst>
        </xdr:cNvPr>
        <xdr:cNvSpPr/>
      </xdr:nvSpPr>
      <xdr:spPr>
        <a:xfrm>
          <a:off x="2228850" y="51244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35</xdr:row>
      <xdr:rowOff>0</xdr:rowOff>
    </xdr:from>
    <xdr:ext cx="2670810" cy="6350"/>
    <xdr:sp macro="" textlink="">
      <xdr:nvSpPr>
        <xdr:cNvPr id="4" name="Shape 365">
          <a:extLst>
            <a:ext uri="{FF2B5EF4-FFF2-40B4-BE49-F238E27FC236}">
              <a16:creationId xmlns="" xmlns:a16="http://schemas.microsoft.com/office/drawing/2014/main" id="{5AC4D0A4-599C-4FC2-80D3-22243D489FFD}"/>
            </a:ext>
          </a:extLst>
        </xdr:cNvPr>
        <xdr:cNvSpPr/>
      </xdr:nvSpPr>
      <xdr:spPr>
        <a:xfrm>
          <a:off x="1085850" y="75438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2.xml><?xml version="1.0" encoding="utf-8"?>
<xdr:wsDr xmlns:xdr="http://schemas.openxmlformats.org/drawingml/2006/spreadsheetDrawing" xmlns:a="http://schemas.openxmlformats.org/drawingml/2006/main">
  <xdr:oneCellAnchor>
    <xdr:from>
      <xdr:col>4</xdr:col>
      <xdr:colOff>0</xdr:colOff>
      <xdr:row>12</xdr:row>
      <xdr:rowOff>0</xdr:rowOff>
    </xdr:from>
    <xdr:ext cx="2670810" cy="6350"/>
    <xdr:sp macro="" textlink="">
      <xdr:nvSpPr>
        <xdr:cNvPr id="2" name="Shape 230">
          <a:extLst>
            <a:ext uri="{FF2B5EF4-FFF2-40B4-BE49-F238E27FC236}">
              <a16:creationId xmlns="" xmlns:a16="http://schemas.microsoft.com/office/drawing/2014/main" id="{EC140F6A-5584-45BE-A111-9C3902405666}"/>
            </a:ext>
          </a:extLst>
        </xdr:cNvPr>
        <xdr:cNvSpPr/>
      </xdr:nvSpPr>
      <xdr:spPr>
        <a:xfrm>
          <a:off x="2200275" y="29813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13</xdr:row>
      <xdr:rowOff>0</xdr:rowOff>
    </xdr:from>
    <xdr:ext cx="2669540" cy="6350"/>
    <xdr:sp macro="" textlink="">
      <xdr:nvSpPr>
        <xdr:cNvPr id="3" name="Shape 332">
          <a:extLst>
            <a:ext uri="{FF2B5EF4-FFF2-40B4-BE49-F238E27FC236}">
              <a16:creationId xmlns="" xmlns:a16="http://schemas.microsoft.com/office/drawing/2014/main" id="{F133D17A-7320-453D-B3EB-0B65738AEB33}"/>
            </a:ext>
          </a:extLst>
        </xdr:cNvPr>
        <xdr:cNvSpPr/>
      </xdr:nvSpPr>
      <xdr:spPr>
        <a:xfrm>
          <a:off x="962025" y="359092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22</xdr:row>
      <xdr:rowOff>695325</xdr:rowOff>
    </xdr:from>
    <xdr:ext cx="2670810" cy="6350"/>
    <xdr:sp macro="" textlink="">
      <xdr:nvSpPr>
        <xdr:cNvPr id="4" name="Shape 304">
          <a:extLst>
            <a:ext uri="{FF2B5EF4-FFF2-40B4-BE49-F238E27FC236}">
              <a16:creationId xmlns="" xmlns:a16="http://schemas.microsoft.com/office/drawing/2014/main" id="{E74FA25C-2097-4065-ACFC-1B70BFD69436}"/>
            </a:ext>
          </a:extLst>
        </xdr:cNvPr>
        <xdr:cNvSpPr/>
      </xdr:nvSpPr>
      <xdr:spPr>
        <a:xfrm>
          <a:off x="2057400" y="541020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37</xdr:row>
      <xdr:rowOff>0</xdr:rowOff>
    </xdr:from>
    <xdr:ext cx="2670810" cy="6350"/>
    <xdr:sp macro="" textlink="">
      <xdr:nvSpPr>
        <xdr:cNvPr id="5" name="Shape 365">
          <a:extLst>
            <a:ext uri="{FF2B5EF4-FFF2-40B4-BE49-F238E27FC236}">
              <a16:creationId xmlns="" xmlns:a16="http://schemas.microsoft.com/office/drawing/2014/main" id="{A323749A-55F9-40A5-A7CD-41710F29B2CD}"/>
            </a:ext>
          </a:extLst>
        </xdr:cNvPr>
        <xdr:cNvSpPr/>
      </xdr:nvSpPr>
      <xdr:spPr>
        <a:xfrm>
          <a:off x="962025" y="818197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3.xml><?xml version="1.0" encoding="utf-8"?>
<xdr:wsDr xmlns:xdr="http://schemas.openxmlformats.org/drawingml/2006/spreadsheetDrawing" xmlns:a="http://schemas.openxmlformats.org/drawingml/2006/main">
  <xdr:oneCellAnchor>
    <xdr:from>
      <xdr:col>3</xdr:col>
      <xdr:colOff>476250</xdr:colOff>
      <xdr:row>23</xdr:row>
      <xdr:rowOff>695325</xdr:rowOff>
    </xdr:from>
    <xdr:ext cx="2670810" cy="6350"/>
    <xdr:sp macro="" textlink="">
      <xdr:nvSpPr>
        <xdr:cNvPr id="2" name="Shape 304">
          <a:extLst>
            <a:ext uri="{FF2B5EF4-FFF2-40B4-BE49-F238E27FC236}">
              <a16:creationId xmlns="" xmlns:a16="http://schemas.microsoft.com/office/drawing/2014/main" id="{ED4980CF-0390-4E24-B829-A05239C42EE2}"/>
            </a:ext>
          </a:extLst>
        </xdr:cNvPr>
        <xdr:cNvSpPr/>
      </xdr:nvSpPr>
      <xdr:spPr>
        <a:xfrm>
          <a:off x="1981200" y="58007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38</xdr:row>
      <xdr:rowOff>0</xdr:rowOff>
    </xdr:from>
    <xdr:ext cx="2670810" cy="6350"/>
    <xdr:sp macro="" textlink="">
      <xdr:nvSpPr>
        <xdr:cNvPr id="3" name="Shape 365">
          <a:extLst>
            <a:ext uri="{FF2B5EF4-FFF2-40B4-BE49-F238E27FC236}">
              <a16:creationId xmlns="" xmlns:a16="http://schemas.microsoft.com/office/drawing/2014/main" id="{6680782D-A812-411B-85BC-25A584C346D9}"/>
            </a:ext>
          </a:extLst>
        </xdr:cNvPr>
        <xdr:cNvSpPr/>
      </xdr:nvSpPr>
      <xdr:spPr>
        <a:xfrm>
          <a:off x="847725" y="86582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1</xdr:col>
      <xdr:colOff>1848865</xdr:colOff>
      <xdr:row>38</xdr:row>
      <xdr:rowOff>0</xdr:rowOff>
    </xdr:from>
    <xdr:ext cx="2667635" cy="0"/>
    <xdr:sp macro="" textlink="">
      <xdr:nvSpPr>
        <xdr:cNvPr id="4" name="Shape 369">
          <a:extLst>
            <a:ext uri="{FF2B5EF4-FFF2-40B4-BE49-F238E27FC236}">
              <a16:creationId xmlns="" xmlns:a16="http://schemas.microsoft.com/office/drawing/2014/main" id="{AD7A6FB7-0757-453F-8A6A-108F0258C715}"/>
            </a:ext>
          </a:extLst>
        </xdr:cNvPr>
        <xdr:cNvSpPr/>
      </xdr:nvSpPr>
      <xdr:spPr>
        <a:xfrm>
          <a:off x="848740" y="8658225"/>
          <a:ext cx="2667635" cy="0"/>
        </a:xfrm>
        <a:custGeom>
          <a:avLst/>
          <a:gdLst/>
          <a:ahLst/>
          <a:cxnLst/>
          <a:rect l="0" t="0" r="0" b="0"/>
          <a:pathLst>
            <a:path w="2667635">
              <a:moveTo>
                <a:pt x="0" y="0"/>
              </a:moveTo>
              <a:lnTo>
                <a:pt x="1534672" y="0"/>
              </a:lnTo>
            </a:path>
            <a:path w="2667635">
              <a:moveTo>
                <a:pt x="1536064" y="0"/>
              </a:moveTo>
              <a:lnTo>
                <a:pt x="2667255" y="0"/>
              </a:lnTo>
            </a:path>
          </a:pathLst>
        </a:custGeom>
        <a:ln w="12396">
          <a:solidFill>
            <a:srgbClr val="000000"/>
          </a:solidFill>
        </a:ln>
      </xdr:spPr>
    </xdr:sp>
    <xdr:clientData/>
  </xdr:oneCellAnchor>
  <xdr:oneCellAnchor>
    <xdr:from>
      <xdr:col>2</xdr:col>
      <xdr:colOff>0</xdr:colOff>
      <xdr:row>15</xdr:row>
      <xdr:rowOff>0</xdr:rowOff>
    </xdr:from>
    <xdr:ext cx="2669540" cy="6350"/>
    <xdr:sp macro="" textlink="">
      <xdr:nvSpPr>
        <xdr:cNvPr id="5" name="Shape 332">
          <a:extLst>
            <a:ext uri="{FF2B5EF4-FFF2-40B4-BE49-F238E27FC236}">
              <a16:creationId xmlns="" xmlns:a16="http://schemas.microsoft.com/office/drawing/2014/main" id="{562C6D63-C41D-44AC-90BB-36F560950785}"/>
            </a:ext>
          </a:extLst>
        </xdr:cNvPr>
        <xdr:cNvSpPr/>
      </xdr:nvSpPr>
      <xdr:spPr>
        <a:xfrm>
          <a:off x="847725" y="3962400"/>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wsDr>
</file>

<file path=xl/drawings/drawing24.xml><?xml version="1.0" encoding="utf-8"?>
<xdr:wsDr xmlns:xdr="http://schemas.openxmlformats.org/drawingml/2006/spreadsheetDrawing" xmlns:a="http://schemas.openxmlformats.org/drawingml/2006/main">
  <xdr:oneCellAnchor>
    <xdr:from>
      <xdr:col>3</xdr:col>
      <xdr:colOff>476250</xdr:colOff>
      <xdr:row>23</xdr:row>
      <xdr:rowOff>695325</xdr:rowOff>
    </xdr:from>
    <xdr:ext cx="2670810" cy="6350"/>
    <xdr:sp macro="" textlink="">
      <xdr:nvSpPr>
        <xdr:cNvPr id="2" name="Shape 304">
          <a:extLst>
            <a:ext uri="{FF2B5EF4-FFF2-40B4-BE49-F238E27FC236}">
              <a16:creationId xmlns="" xmlns:a16="http://schemas.microsoft.com/office/drawing/2014/main" id="{0632F755-D71B-48C3-B175-C798EB20716D}"/>
            </a:ext>
          </a:extLst>
        </xdr:cNvPr>
        <xdr:cNvSpPr/>
      </xdr:nvSpPr>
      <xdr:spPr>
        <a:xfrm>
          <a:off x="2085975" y="55054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37</xdr:row>
      <xdr:rowOff>0</xdr:rowOff>
    </xdr:from>
    <xdr:ext cx="2670810" cy="6350"/>
    <xdr:sp macro="" textlink="">
      <xdr:nvSpPr>
        <xdr:cNvPr id="3" name="Shape 365">
          <a:extLst>
            <a:ext uri="{FF2B5EF4-FFF2-40B4-BE49-F238E27FC236}">
              <a16:creationId xmlns="" xmlns:a16="http://schemas.microsoft.com/office/drawing/2014/main" id="{302B0460-15AF-49A8-8C77-44FD4DFD4364}"/>
            </a:ext>
          </a:extLst>
        </xdr:cNvPr>
        <xdr:cNvSpPr/>
      </xdr:nvSpPr>
      <xdr:spPr>
        <a:xfrm>
          <a:off x="847725" y="82010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5.xml><?xml version="1.0" encoding="utf-8"?>
<xdr:wsDr xmlns:xdr="http://schemas.openxmlformats.org/drawingml/2006/spreadsheetDrawing" xmlns:a="http://schemas.openxmlformats.org/drawingml/2006/main">
  <xdr:oneCellAnchor>
    <xdr:from>
      <xdr:col>2</xdr:col>
      <xdr:colOff>0</xdr:colOff>
      <xdr:row>40</xdr:row>
      <xdr:rowOff>0</xdr:rowOff>
    </xdr:from>
    <xdr:ext cx="2670810" cy="6350"/>
    <xdr:sp macro="" textlink="">
      <xdr:nvSpPr>
        <xdr:cNvPr id="2" name="Shape 365">
          <a:extLst>
            <a:ext uri="{FF2B5EF4-FFF2-40B4-BE49-F238E27FC236}">
              <a16:creationId xmlns="" xmlns:a16="http://schemas.microsoft.com/office/drawing/2014/main" id="{4763DE75-E261-4A2C-B303-495E31E4AB6F}"/>
            </a:ext>
          </a:extLst>
        </xdr:cNvPr>
        <xdr:cNvSpPr/>
      </xdr:nvSpPr>
      <xdr:spPr>
        <a:xfrm>
          <a:off x="742950" y="90011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1</xdr:col>
      <xdr:colOff>1848865</xdr:colOff>
      <xdr:row>40</xdr:row>
      <xdr:rowOff>0</xdr:rowOff>
    </xdr:from>
    <xdr:ext cx="2667635" cy="0"/>
    <xdr:sp macro="" textlink="">
      <xdr:nvSpPr>
        <xdr:cNvPr id="3" name="Shape 369">
          <a:extLst>
            <a:ext uri="{FF2B5EF4-FFF2-40B4-BE49-F238E27FC236}">
              <a16:creationId xmlns="" xmlns:a16="http://schemas.microsoft.com/office/drawing/2014/main" id="{7D359207-8D29-40EF-8C74-3D09D03A80CA}"/>
            </a:ext>
          </a:extLst>
        </xdr:cNvPr>
        <xdr:cNvSpPr/>
      </xdr:nvSpPr>
      <xdr:spPr>
        <a:xfrm>
          <a:off x="743965" y="9001125"/>
          <a:ext cx="2667635" cy="0"/>
        </a:xfrm>
        <a:custGeom>
          <a:avLst/>
          <a:gdLst/>
          <a:ahLst/>
          <a:cxnLst/>
          <a:rect l="0" t="0" r="0" b="0"/>
          <a:pathLst>
            <a:path w="2667635">
              <a:moveTo>
                <a:pt x="0" y="0"/>
              </a:moveTo>
              <a:lnTo>
                <a:pt x="1534672" y="0"/>
              </a:lnTo>
            </a:path>
            <a:path w="2667635">
              <a:moveTo>
                <a:pt x="1536064" y="0"/>
              </a:moveTo>
              <a:lnTo>
                <a:pt x="2667255" y="0"/>
              </a:lnTo>
            </a:path>
          </a:pathLst>
        </a:custGeom>
        <a:ln w="12396">
          <a:solidFill>
            <a:srgbClr val="000000"/>
          </a:solidFill>
        </a:ln>
      </xdr:spPr>
    </xdr:sp>
    <xdr:clientData/>
  </xdr:oneCellAnchor>
  <xdr:oneCellAnchor>
    <xdr:from>
      <xdr:col>3</xdr:col>
      <xdr:colOff>476250</xdr:colOff>
      <xdr:row>22</xdr:row>
      <xdr:rowOff>695325</xdr:rowOff>
    </xdr:from>
    <xdr:ext cx="2670810" cy="6350"/>
    <xdr:sp macro="" textlink="">
      <xdr:nvSpPr>
        <xdr:cNvPr id="4" name="Shape 304">
          <a:extLst>
            <a:ext uri="{FF2B5EF4-FFF2-40B4-BE49-F238E27FC236}">
              <a16:creationId xmlns="" xmlns:a16="http://schemas.microsoft.com/office/drawing/2014/main" id="{2AFBB6AB-F7BB-4A3A-9D87-9C22E528682D}"/>
            </a:ext>
          </a:extLst>
        </xdr:cNvPr>
        <xdr:cNvSpPr/>
      </xdr:nvSpPr>
      <xdr:spPr>
        <a:xfrm>
          <a:off x="2228850" y="55054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6.xml><?xml version="1.0" encoding="utf-8"?>
<xdr:wsDr xmlns:xdr="http://schemas.openxmlformats.org/drawingml/2006/spreadsheetDrawing" xmlns:a="http://schemas.openxmlformats.org/drawingml/2006/main">
  <xdr:oneCellAnchor>
    <xdr:from>
      <xdr:col>4</xdr:col>
      <xdr:colOff>0</xdr:colOff>
      <xdr:row>14</xdr:row>
      <xdr:rowOff>0</xdr:rowOff>
    </xdr:from>
    <xdr:ext cx="2670810" cy="6350"/>
    <xdr:sp macro="" textlink="">
      <xdr:nvSpPr>
        <xdr:cNvPr id="2" name="Shape 230">
          <a:extLst>
            <a:ext uri="{FF2B5EF4-FFF2-40B4-BE49-F238E27FC236}">
              <a16:creationId xmlns="" xmlns:a16="http://schemas.microsoft.com/office/drawing/2014/main" id="{D8D5CC38-9928-4D46-8D1A-90A23720FA02}"/>
            </a:ext>
          </a:extLst>
        </xdr:cNvPr>
        <xdr:cNvSpPr/>
      </xdr:nvSpPr>
      <xdr:spPr>
        <a:xfrm>
          <a:off x="2609850" y="3829050"/>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oneCellAnchor>
    <xdr:from>
      <xdr:col>2</xdr:col>
      <xdr:colOff>0</xdr:colOff>
      <xdr:row>15</xdr:row>
      <xdr:rowOff>0</xdr:rowOff>
    </xdr:from>
    <xdr:ext cx="2669540" cy="6350"/>
    <xdr:sp macro="" textlink="">
      <xdr:nvSpPr>
        <xdr:cNvPr id="3" name="Shape 332">
          <a:extLst>
            <a:ext uri="{FF2B5EF4-FFF2-40B4-BE49-F238E27FC236}">
              <a16:creationId xmlns="" xmlns:a16="http://schemas.microsoft.com/office/drawing/2014/main" id="{55B4C784-F3C1-48CB-B2DD-06B16FE389AE}"/>
            </a:ext>
          </a:extLst>
        </xdr:cNvPr>
        <xdr:cNvSpPr/>
      </xdr:nvSpPr>
      <xdr:spPr>
        <a:xfrm>
          <a:off x="1447800" y="4448175"/>
          <a:ext cx="2669540" cy="6350"/>
        </a:xfrm>
        <a:custGeom>
          <a:avLst/>
          <a:gdLst/>
          <a:ahLst/>
          <a:cxnLst/>
          <a:rect l="0" t="0" r="0" b="0"/>
          <a:pathLst>
            <a:path w="2669540" h="6350">
              <a:moveTo>
                <a:pt x="2669159" y="0"/>
              </a:moveTo>
              <a:lnTo>
                <a:pt x="0" y="0"/>
              </a:lnTo>
              <a:lnTo>
                <a:pt x="0" y="6096"/>
              </a:lnTo>
              <a:lnTo>
                <a:pt x="2669159" y="6096"/>
              </a:lnTo>
              <a:lnTo>
                <a:pt x="2669159" y="0"/>
              </a:lnTo>
              <a:close/>
            </a:path>
          </a:pathLst>
        </a:custGeom>
        <a:solidFill>
          <a:srgbClr val="000000"/>
        </a:solidFill>
      </xdr:spPr>
    </xdr:sp>
    <xdr:clientData/>
  </xdr:oneCellAnchor>
  <xdr:oneCellAnchor>
    <xdr:from>
      <xdr:col>3</xdr:col>
      <xdr:colOff>476250</xdr:colOff>
      <xdr:row>25</xdr:row>
      <xdr:rowOff>695325</xdr:rowOff>
    </xdr:from>
    <xdr:ext cx="2670810" cy="6350"/>
    <xdr:sp macro="" textlink="">
      <xdr:nvSpPr>
        <xdr:cNvPr id="4" name="Shape 304">
          <a:extLst>
            <a:ext uri="{FF2B5EF4-FFF2-40B4-BE49-F238E27FC236}">
              <a16:creationId xmlns="" xmlns:a16="http://schemas.microsoft.com/office/drawing/2014/main" id="{8D5C8422-E43C-4C56-9615-805F7166F1D2}"/>
            </a:ext>
          </a:extLst>
        </xdr:cNvPr>
        <xdr:cNvSpPr/>
      </xdr:nvSpPr>
      <xdr:spPr>
        <a:xfrm>
          <a:off x="2514600" y="6486525"/>
          <a:ext cx="2670810" cy="6350"/>
        </a:xfrm>
        <a:custGeom>
          <a:avLst/>
          <a:gdLst/>
          <a:ahLst/>
          <a:cxnLst/>
          <a:rect l="0" t="0" r="0" b="0"/>
          <a:pathLst>
            <a:path w="2670810" h="6350">
              <a:moveTo>
                <a:pt x="2670683" y="0"/>
              </a:moveTo>
              <a:lnTo>
                <a:pt x="0" y="0"/>
              </a:lnTo>
              <a:lnTo>
                <a:pt x="0" y="6096"/>
              </a:lnTo>
              <a:lnTo>
                <a:pt x="2670683" y="6096"/>
              </a:lnTo>
              <a:lnTo>
                <a:pt x="2670683" y="0"/>
              </a:lnTo>
              <a:close/>
            </a:path>
          </a:pathLst>
        </a:custGeom>
        <a:solidFill>
          <a:srgbClr val="000000"/>
        </a:solidFill>
      </xdr:spPr>
    </xdr:sp>
    <xdr:clientData/>
  </xdr:oneCellAnchor>
</xdr:wsDr>
</file>

<file path=xl/drawings/drawing27.xml><?xml version="1.0" encoding="utf-8"?>
<xdr:wsDr xmlns:xdr="http://schemas.openxmlformats.org/drawingml/2006/spreadsheetDrawing" xmlns:a="http://schemas.openxmlformats.org/drawingml/2006/main">
  <xdr:twoCellAnchor editAs="oneCell">
    <xdr:from>
      <xdr:col>4</xdr:col>
      <xdr:colOff>762000</xdr:colOff>
      <xdr:row>33</xdr:row>
      <xdr:rowOff>47625</xdr:rowOff>
    </xdr:from>
    <xdr:to>
      <xdr:col>5</xdr:col>
      <xdr:colOff>152400</xdr:colOff>
      <xdr:row>37</xdr:row>
      <xdr:rowOff>18415</xdr:rowOff>
    </xdr:to>
    <xdr:pic>
      <xdr:nvPicPr>
        <xdr:cNvPr id="2" name="1 Imagen">
          <a:extLst>
            <a:ext uri="{FF2B5EF4-FFF2-40B4-BE49-F238E27FC236}">
              <a16:creationId xmlns="" xmlns:a16="http://schemas.microsoft.com/office/drawing/2014/main" id="{60426074-BDC0-4767-9CDA-1E1FA9946E2F}"/>
            </a:ext>
          </a:extLst>
        </xdr:cNvPr>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33725" y="9982200"/>
          <a:ext cx="847725" cy="618490"/>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oneCellAnchor>
    <xdr:from>
      <xdr:col>1</xdr:col>
      <xdr:colOff>1821560</xdr:colOff>
      <xdr:row>0</xdr:row>
      <xdr:rowOff>0</xdr:rowOff>
    </xdr:from>
    <xdr:ext cx="2667000" cy="0"/>
    <xdr:sp macro="" textlink="">
      <xdr:nvSpPr>
        <xdr:cNvPr id="2" name="Shape 592">
          <a:extLst>
            <a:ext uri="{FF2B5EF4-FFF2-40B4-BE49-F238E27FC236}">
              <a16:creationId xmlns="" xmlns:a16="http://schemas.microsoft.com/office/drawing/2014/main" id="{FBCF87A6-FA8E-460C-9061-9C8632FA56CF}"/>
            </a:ext>
          </a:extLst>
        </xdr:cNvPr>
        <xdr:cNvSpPr/>
      </xdr:nvSpPr>
      <xdr:spPr>
        <a:xfrm>
          <a:off x="792860" y="0"/>
          <a:ext cx="2667000" cy="0"/>
        </a:xfrm>
        <a:custGeom>
          <a:avLst/>
          <a:gdLst/>
          <a:ahLst/>
          <a:cxnLst/>
          <a:rect l="0" t="0" r="0" b="0"/>
          <a:pathLst>
            <a:path w="2667000">
              <a:moveTo>
                <a:pt x="0" y="0"/>
              </a:moveTo>
              <a:lnTo>
                <a:pt x="1534672" y="0"/>
              </a:lnTo>
            </a:path>
            <a:path w="2667000">
              <a:moveTo>
                <a:pt x="1536064" y="0"/>
              </a:moveTo>
              <a:lnTo>
                <a:pt x="2666875" y="0"/>
              </a:lnTo>
            </a:path>
          </a:pathLst>
        </a:custGeom>
        <a:ln w="12396">
          <a:solidFill>
            <a:srgbClr val="000000"/>
          </a:solidFill>
        </a:ln>
      </xdr:spPr>
    </xdr:sp>
    <xdr:clientData/>
  </xdr:oneCellAnchor>
</xdr:wsDr>
</file>

<file path=xl/drawings/drawing29.xml><?xml version="1.0" encoding="utf-8"?>
<xdr:wsDr xmlns:xdr="http://schemas.openxmlformats.org/drawingml/2006/spreadsheetDrawing" xmlns:a="http://schemas.openxmlformats.org/drawingml/2006/main">
  <xdr:oneCellAnchor>
    <xdr:from>
      <xdr:col>2</xdr:col>
      <xdr:colOff>1935987</xdr:colOff>
      <xdr:row>0</xdr:row>
      <xdr:rowOff>0</xdr:rowOff>
    </xdr:from>
    <xdr:ext cx="2665730" cy="0"/>
    <xdr:sp macro="" textlink="">
      <xdr:nvSpPr>
        <xdr:cNvPr id="2" name="Shape 584">
          <a:extLst>
            <a:ext uri="{FF2B5EF4-FFF2-40B4-BE49-F238E27FC236}">
              <a16:creationId xmlns="" xmlns:a16="http://schemas.microsoft.com/office/drawing/2014/main" id="{6C749BD6-2CDD-430B-8D80-74F8FE986E9E}"/>
            </a:ext>
          </a:extLst>
        </xdr:cNvPr>
        <xdr:cNvSpPr/>
      </xdr:nvSpPr>
      <xdr:spPr>
        <a:xfrm>
          <a:off x="1955037" y="0"/>
          <a:ext cx="2665730" cy="0"/>
        </a:xfrm>
        <a:custGeom>
          <a:avLst/>
          <a:gdLst/>
          <a:ahLst/>
          <a:cxnLst/>
          <a:rect l="0" t="0" r="0" b="0"/>
          <a:pathLst>
            <a:path w="2665730">
              <a:moveTo>
                <a:pt x="0" y="0"/>
              </a:moveTo>
              <a:lnTo>
                <a:pt x="1534274" y="0"/>
              </a:lnTo>
            </a:path>
            <a:path w="2665730">
              <a:moveTo>
                <a:pt x="1536045" y="0"/>
              </a:moveTo>
              <a:lnTo>
                <a:pt x="2665619" y="0"/>
              </a:lnTo>
            </a:path>
          </a:pathLst>
        </a:custGeom>
        <a:ln w="12396">
          <a:solidFill>
            <a:srgbClr val="000000"/>
          </a:solidFill>
        </a:ln>
      </xdr:spPr>
    </xdr:sp>
    <xdr:clientData/>
  </xdr:oneCellAnchor>
</xdr:wsDr>
</file>

<file path=xl/drawings/drawing30.xml><?xml version="1.0" encoding="utf-8"?>
<xdr:wsDr xmlns:xdr="http://schemas.openxmlformats.org/drawingml/2006/spreadsheetDrawing" xmlns:a="http://schemas.openxmlformats.org/drawingml/2006/main">
  <xdr:oneCellAnchor>
    <xdr:from>
      <xdr:col>1</xdr:col>
      <xdr:colOff>1800224</xdr:colOff>
      <xdr:row>0</xdr:row>
      <xdr:rowOff>0</xdr:rowOff>
    </xdr:from>
    <xdr:ext cx="2135505" cy="0"/>
    <xdr:sp macro="" textlink="">
      <xdr:nvSpPr>
        <xdr:cNvPr id="2" name="Shape 620">
          <a:extLst>
            <a:ext uri="{FF2B5EF4-FFF2-40B4-BE49-F238E27FC236}">
              <a16:creationId xmlns="" xmlns:a16="http://schemas.microsoft.com/office/drawing/2014/main" id="{801D8337-D1D0-4444-8EAC-537E6DAA3551}"/>
            </a:ext>
          </a:extLst>
        </xdr:cNvPr>
        <xdr:cNvSpPr/>
      </xdr:nvSpPr>
      <xdr:spPr>
        <a:xfrm>
          <a:off x="266699" y="0"/>
          <a:ext cx="2135505" cy="0"/>
        </a:xfrm>
        <a:custGeom>
          <a:avLst/>
          <a:gdLst/>
          <a:ahLst/>
          <a:cxnLst/>
          <a:rect l="0" t="0" r="0" b="0"/>
          <a:pathLst>
            <a:path w="2135505">
              <a:moveTo>
                <a:pt x="0" y="0"/>
              </a:moveTo>
              <a:lnTo>
                <a:pt x="2135151" y="0"/>
              </a:lnTo>
            </a:path>
          </a:pathLst>
        </a:custGeom>
        <a:ln w="10006">
          <a:solidFill>
            <a:srgbClr val="000000"/>
          </a:solidFill>
        </a:ln>
      </xdr:spPr>
    </xdr:sp>
    <xdr:clientData/>
  </xdr:oneCellAnchor>
</xdr:wsDr>
</file>

<file path=xl/drawings/drawing31.xml><?xml version="1.0" encoding="utf-8"?>
<xdr:wsDr xmlns:xdr="http://schemas.openxmlformats.org/drawingml/2006/spreadsheetDrawing" xmlns:a="http://schemas.openxmlformats.org/drawingml/2006/main">
  <xdr:oneCellAnchor>
    <xdr:from>
      <xdr:col>1</xdr:col>
      <xdr:colOff>1446606</xdr:colOff>
      <xdr:row>0</xdr:row>
      <xdr:rowOff>0</xdr:rowOff>
    </xdr:from>
    <xdr:ext cx="2135505" cy="0"/>
    <xdr:sp macro="" textlink="">
      <xdr:nvSpPr>
        <xdr:cNvPr id="2" name="Shape 625">
          <a:extLst>
            <a:ext uri="{FF2B5EF4-FFF2-40B4-BE49-F238E27FC236}">
              <a16:creationId xmlns="" xmlns:a16="http://schemas.microsoft.com/office/drawing/2014/main" id="{CBC01B47-14B7-4C60-995B-75664F3A099E}"/>
            </a:ext>
          </a:extLst>
        </xdr:cNvPr>
        <xdr:cNvSpPr/>
      </xdr:nvSpPr>
      <xdr:spPr>
        <a:xfrm>
          <a:off x="941781" y="0"/>
          <a:ext cx="2135505" cy="0"/>
        </a:xfrm>
        <a:custGeom>
          <a:avLst/>
          <a:gdLst/>
          <a:ahLst/>
          <a:cxnLst/>
          <a:rect l="0" t="0" r="0" b="0"/>
          <a:pathLst>
            <a:path w="2135505">
              <a:moveTo>
                <a:pt x="0" y="0"/>
              </a:moveTo>
              <a:lnTo>
                <a:pt x="2135151" y="0"/>
              </a:lnTo>
            </a:path>
          </a:pathLst>
        </a:custGeom>
        <a:ln w="10006">
          <a:solidFill>
            <a:srgbClr val="000000"/>
          </a:solidFill>
        </a:ln>
      </xdr:spPr>
    </xdr:sp>
    <xdr:clientData/>
  </xdr:oneCellAnchor>
</xdr:wsDr>
</file>

<file path=xl/drawings/drawing32.xml><?xml version="1.0" encoding="utf-8"?>
<xdr:wsDr xmlns:xdr="http://schemas.openxmlformats.org/drawingml/2006/spreadsheetDrawing" xmlns:a="http://schemas.openxmlformats.org/drawingml/2006/main">
  <xdr:oneCellAnchor>
    <xdr:from>
      <xdr:col>4</xdr:col>
      <xdr:colOff>0</xdr:colOff>
      <xdr:row>0</xdr:row>
      <xdr:rowOff>0</xdr:rowOff>
    </xdr:from>
    <xdr:ext cx="2155825" cy="6350"/>
    <xdr:sp macro="" textlink="">
      <xdr:nvSpPr>
        <xdr:cNvPr id="2" name="Shape 617">
          <a:extLst>
            <a:ext uri="{FF2B5EF4-FFF2-40B4-BE49-F238E27FC236}">
              <a16:creationId xmlns="" xmlns:a16="http://schemas.microsoft.com/office/drawing/2014/main" id="{E4B2FCA0-D8A1-4728-AE95-045ACE0651DE}"/>
            </a:ext>
          </a:extLst>
        </xdr:cNvPr>
        <xdr:cNvSpPr/>
      </xdr:nvSpPr>
      <xdr:spPr>
        <a:xfrm>
          <a:off x="2476500" y="0"/>
          <a:ext cx="2155825" cy="6350"/>
        </a:xfrm>
        <a:custGeom>
          <a:avLst/>
          <a:gdLst/>
          <a:ahLst/>
          <a:cxnLst/>
          <a:rect l="0" t="0" r="0" b="0"/>
          <a:pathLst>
            <a:path w="2155825" h="6350">
              <a:moveTo>
                <a:pt x="2155571" y="0"/>
              </a:moveTo>
              <a:lnTo>
                <a:pt x="0" y="0"/>
              </a:lnTo>
              <a:lnTo>
                <a:pt x="0" y="6096"/>
              </a:lnTo>
              <a:lnTo>
                <a:pt x="2155571" y="6096"/>
              </a:lnTo>
              <a:lnTo>
                <a:pt x="2155571" y="0"/>
              </a:lnTo>
              <a:close/>
            </a:path>
          </a:pathLst>
        </a:custGeom>
        <a:solidFill>
          <a:srgbClr val="000000"/>
        </a:solidFill>
      </xdr:spPr>
    </xdr:sp>
    <xdr:clientData/>
  </xdr:oneCellAnchor>
</xdr:wsDr>
</file>

<file path=xl/drawings/drawing33.xml><?xml version="1.0" encoding="utf-8"?>
<xdr:wsDr xmlns:xdr="http://schemas.openxmlformats.org/drawingml/2006/spreadsheetDrawing" xmlns:a="http://schemas.openxmlformats.org/drawingml/2006/main">
  <xdr:oneCellAnchor>
    <xdr:from>
      <xdr:col>1</xdr:col>
      <xdr:colOff>2001265</xdr:colOff>
      <xdr:row>0</xdr:row>
      <xdr:rowOff>0</xdr:rowOff>
    </xdr:from>
    <xdr:ext cx="2667000" cy="0"/>
    <xdr:sp macro="" textlink="">
      <xdr:nvSpPr>
        <xdr:cNvPr id="2" name="Shape 604">
          <a:extLst>
            <a:ext uri="{FF2B5EF4-FFF2-40B4-BE49-F238E27FC236}">
              <a16:creationId xmlns="" xmlns:a16="http://schemas.microsoft.com/office/drawing/2014/main" id="{21B83E2B-B2D2-4609-8F27-997FC4A74D8A}"/>
            </a:ext>
          </a:extLst>
        </xdr:cNvPr>
        <xdr:cNvSpPr/>
      </xdr:nvSpPr>
      <xdr:spPr>
        <a:xfrm>
          <a:off x="1144015" y="0"/>
          <a:ext cx="2667000" cy="0"/>
        </a:xfrm>
        <a:custGeom>
          <a:avLst/>
          <a:gdLst/>
          <a:ahLst/>
          <a:cxnLst/>
          <a:rect l="0" t="0" r="0" b="0"/>
          <a:pathLst>
            <a:path w="2667000">
              <a:moveTo>
                <a:pt x="0" y="0"/>
              </a:moveTo>
              <a:lnTo>
                <a:pt x="1534672" y="0"/>
              </a:lnTo>
            </a:path>
            <a:path w="2667000">
              <a:moveTo>
                <a:pt x="1536064" y="0"/>
              </a:moveTo>
              <a:lnTo>
                <a:pt x="2666875" y="0"/>
              </a:lnTo>
            </a:path>
          </a:pathLst>
        </a:custGeom>
        <a:ln w="12396">
          <a:solidFill>
            <a:srgbClr val="000000"/>
          </a:solidFill>
        </a:ln>
      </xdr:spPr>
    </xdr:sp>
    <xdr:clientData/>
  </xdr:oneCellAnchor>
</xdr:wsDr>
</file>

<file path=xl/drawings/drawing34.xml><?xml version="1.0" encoding="utf-8"?>
<xdr:wsDr xmlns:xdr="http://schemas.openxmlformats.org/drawingml/2006/spreadsheetDrawing" xmlns:a="http://schemas.openxmlformats.org/drawingml/2006/main">
  <xdr:oneCellAnchor>
    <xdr:from>
      <xdr:col>1</xdr:col>
      <xdr:colOff>2291080</xdr:colOff>
      <xdr:row>0</xdr:row>
      <xdr:rowOff>0</xdr:rowOff>
    </xdr:from>
    <xdr:ext cx="2135505" cy="0"/>
    <xdr:sp macro="" textlink="">
      <xdr:nvSpPr>
        <xdr:cNvPr id="2" name="Shape 619">
          <a:extLst>
            <a:ext uri="{FF2B5EF4-FFF2-40B4-BE49-F238E27FC236}">
              <a16:creationId xmlns="" xmlns:a16="http://schemas.microsoft.com/office/drawing/2014/main" id="{D7A3F981-AC2C-4951-BDAE-4BB1FAECF434}"/>
            </a:ext>
          </a:extLst>
        </xdr:cNvPr>
        <xdr:cNvSpPr/>
      </xdr:nvSpPr>
      <xdr:spPr>
        <a:xfrm>
          <a:off x="1100455" y="0"/>
          <a:ext cx="2135505" cy="0"/>
        </a:xfrm>
        <a:custGeom>
          <a:avLst/>
          <a:gdLst/>
          <a:ahLst/>
          <a:cxnLst/>
          <a:rect l="0" t="0" r="0" b="0"/>
          <a:pathLst>
            <a:path w="2135505">
              <a:moveTo>
                <a:pt x="0" y="0"/>
              </a:moveTo>
              <a:lnTo>
                <a:pt x="2135366" y="0"/>
              </a:lnTo>
            </a:path>
          </a:pathLst>
        </a:custGeom>
        <a:ln w="10006">
          <a:solidFill>
            <a:srgbClr val="000000"/>
          </a:solidFill>
        </a:ln>
      </xdr:spPr>
    </xdr:sp>
    <xdr:clientData/>
  </xdr:oneCellAnchor>
  <xdr:oneCellAnchor>
    <xdr:from>
      <xdr:col>4</xdr:col>
      <xdr:colOff>0</xdr:colOff>
      <xdr:row>0</xdr:row>
      <xdr:rowOff>0</xdr:rowOff>
    </xdr:from>
    <xdr:ext cx="2155825" cy="6350"/>
    <xdr:sp macro="" textlink="">
      <xdr:nvSpPr>
        <xdr:cNvPr id="3" name="Shape 617">
          <a:extLst>
            <a:ext uri="{FF2B5EF4-FFF2-40B4-BE49-F238E27FC236}">
              <a16:creationId xmlns="" xmlns:a16="http://schemas.microsoft.com/office/drawing/2014/main" id="{80AFB8E4-BE19-428A-9D42-F84A7E0CA1A7}"/>
            </a:ext>
          </a:extLst>
        </xdr:cNvPr>
        <xdr:cNvSpPr/>
      </xdr:nvSpPr>
      <xdr:spPr>
        <a:xfrm>
          <a:off x="2743200" y="0"/>
          <a:ext cx="2155825" cy="6350"/>
        </a:xfrm>
        <a:custGeom>
          <a:avLst/>
          <a:gdLst/>
          <a:ahLst/>
          <a:cxnLst/>
          <a:rect l="0" t="0" r="0" b="0"/>
          <a:pathLst>
            <a:path w="2155825" h="6350">
              <a:moveTo>
                <a:pt x="2155571" y="0"/>
              </a:moveTo>
              <a:lnTo>
                <a:pt x="0" y="0"/>
              </a:lnTo>
              <a:lnTo>
                <a:pt x="0" y="6096"/>
              </a:lnTo>
              <a:lnTo>
                <a:pt x="2155571" y="6096"/>
              </a:lnTo>
              <a:lnTo>
                <a:pt x="2155571" y="0"/>
              </a:lnTo>
              <a:close/>
            </a:path>
          </a:pathLst>
        </a:custGeom>
        <a:solidFill>
          <a:srgbClr val="000000"/>
        </a:solidFill>
      </xdr:spPr>
    </xdr:sp>
    <xdr:clientData/>
  </xdr:oneCellAnchor>
  <xdr:oneCellAnchor>
    <xdr:from>
      <xdr:col>4</xdr:col>
      <xdr:colOff>0</xdr:colOff>
      <xdr:row>0</xdr:row>
      <xdr:rowOff>0</xdr:rowOff>
    </xdr:from>
    <xdr:ext cx="2155825" cy="6350"/>
    <xdr:sp macro="" textlink="">
      <xdr:nvSpPr>
        <xdr:cNvPr id="4" name="Shape 617">
          <a:extLst>
            <a:ext uri="{FF2B5EF4-FFF2-40B4-BE49-F238E27FC236}">
              <a16:creationId xmlns="" xmlns:a16="http://schemas.microsoft.com/office/drawing/2014/main" id="{8B597629-8411-47DC-8D1A-589708317F1C}"/>
            </a:ext>
          </a:extLst>
        </xdr:cNvPr>
        <xdr:cNvSpPr/>
      </xdr:nvSpPr>
      <xdr:spPr>
        <a:xfrm>
          <a:off x="2743200" y="0"/>
          <a:ext cx="2155825" cy="6350"/>
        </a:xfrm>
        <a:custGeom>
          <a:avLst/>
          <a:gdLst/>
          <a:ahLst/>
          <a:cxnLst/>
          <a:rect l="0" t="0" r="0" b="0"/>
          <a:pathLst>
            <a:path w="2155825" h="6350">
              <a:moveTo>
                <a:pt x="2155571" y="0"/>
              </a:moveTo>
              <a:lnTo>
                <a:pt x="0" y="0"/>
              </a:lnTo>
              <a:lnTo>
                <a:pt x="0" y="6096"/>
              </a:lnTo>
              <a:lnTo>
                <a:pt x="2155571" y="6096"/>
              </a:lnTo>
              <a:lnTo>
                <a:pt x="2155571" y="0"/>
              </a:lnTo>
              <a:close/>
            </a:path>
          </a:pathLst>
        </a:custGeom>
        <a:solidFill>
          <a:srgbClr val="000000"/>
        </a:solidFill>
      </xdr:spPr>
    </xdr:sp>
    <xdr:clientData/>
  </xdr:oneCellAnchor>
  <xdr:oneCellAnchor>
    <xdr:from>
      <xdr:col>4</xdr:col>
      <xdr:colOff>0</xdr:colOff>
      <xdr:row>0</xdr:row>
      <xdr:rowOff>0</xdr:rowOff>
    </xdr:from>
    <xdr:ext cx="2155825" cy="6350"/>
    <xdr:sp macro="" textlink="">
      <xdr:nvSpPr>
        <xdr:cNvPr id="5" name="Shape 617">
          <a:extLst>
            <a:ext uri="{FF2B5EF4-FFF2-40B4-BE49-F238E27FC236}">
              <a16:creationId xmlns="" xmlns:a16="http://schemas.microsoft.com/office/drawing/2014/main" id="{39F9E390-614E-4D99-8AC4-3571D760D602}"/>
            </a:ext>
          </a:extLst>
        </xdr:cNvPr>
        <xdr:cNvSpPr/>
      </xdr:nvSpPr>
      <xdr:spPr>
        <a:xfrm>
          <a:off x="2743200" y="0"/>
          <a:ext cx="2155825" cy="6350"/>
        </a:xfrm>
        <a:custGeom>
          <a:avLst/>
          <a:gdLst/>
          <a:ahLst/>
          <a:cxnLst/>
          <a:rect l="0" t="0" r="0" b="0"/>
          <a:pathLst>
            <a:path w="2155825" h="6350">
              <a:moveTo>
                <a:pt x="2155571" y="0"/>
              </a:moveTo>
              <a:lnTo>
                <a:pt x="0" y="0"/>
              </a:lnTo>
              <a:lnTo>
                <a:pt x="0" y="6096"/>
              </a:lnTo>
              <a:lnTo>
                <a:pt x="2155571" y="6096"/>
              </a:lnTo>
              <a:lnTo>
                <a:pt x="2155571" y="0"/>
              </a:lnTo>
              <a:close/>
            </a:path>
          </a:pathLst>
        </a:custGeom>
        <a:solidFill>
          <a:srgbClr val="000000"/>
        </a:solidFill>
      </xdr:spPr>
    </xdr:sp>
    <xdr:clientData/>
  </xdr:oneCellAnchor>
</xdr:wsDr>
</file>

<file path=xl/drawings/drawing35.xml><?xml version="1.0" encoding="utf-8"?>
<xdr:wsDr xmlns:xdr="http://schemas.openxmlformats.org/drawingml/2006/spreadsheetDrawing" xmlns:a="http://schemas.openxmlformats.org/drawingml/2006/main">
  <xdr:oneCellAnchor>
    <xdr:from>
      <xdr:col>1</xdr:col>
      <xdr:colOff>1547113</xdr:colOff>
      <xdr:row>0</xdr:row>
      <xdr:rowOff>0</xdr:rowOff>
    </xdr:from>
    <xdr:ext cx="2135505" cy="0"/>
    <xdr:sp macro="" textlink="">
      <xdr:nvSpPr>
        <xdr:cNvPr id="2" name="Shape 627">
          <a:extLst>
            <a:ext uri="{FF2B5EF4-FFF2-40B4-BE49-F238E27FC236}">
              <a16:creationId xmlns="" xmlns:a16="http://schemas.microsoft.com/office/drawing/2014/main" id="{6A527D13-9ABD-49F3-B9B7-667E3F212385}"/>
            </a:ext>
          </a:extLst>
        </xdr:cNvPr>
        <xdr:cNvSpPr/>
      </xdr:nvSpPr>
      <xdr:spPr>
        <a:xfrm>
          <a:off x="747013" y="0"/>
          <a:ext cx="2135505" cy="0"/>
        </a:xfrm>
        <a:custGeom>
          <a:avLst/>
          <a:gdLst/>
          <a:ahLst/>
          <a:cxnLst/>
          <a:rect l="0" t="0" r="0" b="0"/>
          <a:pathLst>
            <a:path w="2135505">
              <a:moveTo>
                <a:pt x="0" y="0"/>
              </a:moveTo>
              <a:lnTo>
                <a:pt x="2135151" y="0"/>
              </a:lnTo>
            </a:path>
          </a:pathLst>
        </a:custGeom>
        <a:ln w="10006">
          <a:solidFill>
            <a:srgbClr val="000000"/>
          </a:solidFill>
        </a:ln>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P35"/>
  <sheetViews>
    <sheetView zoomScale="90" zoomScaleNormal="90" workbookViewId="0">
      <selection activeCell="A12" sqref="A12:B12"/>
    </sheetView>
  </sheetViews>
  <sheetFormatPr baseColWidth="10" defaultColWidth="7.5703125" defaultRowHeight="12.75"/>
  <cols>
    <col min="1" max="1" width="5.5703125" style="1" customWidth="1"/>
    <col min="2" max="2" width="16.7109375" style="1" customWidth="1"/>
    <col min="3" max="3" width="18.28515625" style="1" customWidth="1"/>
    <col min="4" max="4" width="9.7109375" style="1" customWidth="1"/>
    <col min="5" max="5" width="9.85546875" style="1" customWidth="1"/>
    <col min="6" max="6" width="15.42578125" style="1" customWidth="1"/>
    <col min="7" max="7" width="8.7109375" style="1" customWidth="1"/>
    <col min="8" max="8" width="5.7109375" style="1" customWidth="1"/>
    <col min="9" max="9" width="3.5703125" style="1" customWidth="1"/>
    <col min="10" max="10" width="15.28515625" style="1" customWidth="1"/>
    <col min="11" max="13" width="7.5703125" style="1"/>
    <col min="14" max="14" width="9" style="1" bestFit="1" customWidth="1"/>
    <col min="15" max="15" width="7.5703125" style="1"/>
    <col min="16" max="16" width="9" style="1" bestFit="1" customWidth="1"/>
    <col min="17" max="16384" width="7.5703125" style="1"/>
  </cols>
  <sheetData>
    <row r="1" spans="1:16" ht="18" customHeight="1">
      <c r="A1" s="309" t="s">
        <v>872</v>
      </c>
      <c r="B1" s="310"/>
      <c r="C1" s="310"/>
      <c r="D1" s="310"/>
      <c r="E1" s="310"/>
      <c r="F1" s="310"/>
      <c r="G1" s="310"/>
      <c r="H1" s="310"/>
      <c r="I1" s="310"/>
      <c r="J1" s="310"/>
    </row>
    <row r="2" spans="1:16">
      <c r="A2" s="311" t="s">
        <v>0</v>
      </c>
      <c r="B2" s="312"/>
      <c r="C2" s="312"/>
      <c r="D2" s="312"/>
      <c r="E2" s="312"/>
      <c r="F2" s="312"/>
      <c r="G2" s="312"/>
      <c r="H2" s="312"/>
      <c r="I2" s="312"/>
      <c r="J2" s="313"/>
    </row>
    <row r="3" spans="1:16" ht="12.75" customHeight="1">
      <c r="A3" s="314" t="s">
        <v>627</v>
      </c>
      <c r="B3" s="314"/>
      <c r="C3" s="314"/>
      <c r="D3" s="314"/>
      <c r="E3" s="314"/>
      <c r="F3" s="314"/>
      <c r="G3" s="314"/>
      <c r="H3" s="315" t="s">
        <v>1</v>
      </c>
      <c r="I3" s="315"/>
      <c r="J3" s="2"/>
    </row>
    <row r="4" spans="1:16" ht="12.75" customHeight="1">
      <c r="A4" s="314" t="s">
        <v>628</v>
      </c>
      <c r="B4" s="314"/>
      <c r="C4" s="314"/>
      <c r="D4" s="314"/>
      <c r="E4" s="314"/>
      <c r="F4" s="314"/>
      <c r="G4" s="314"/>
      <c r="H4" s="316"/>
      <c r="I4" s="316"/>
      <c r="J4" s="2"/>
    </row>
    <row r="5" spans="1:16" ht="12.75" customHeight="1">
      <c r="A5" s="314" t="s">
        <v>629</v>
      </c>
      <c r="B5" s="314"/>
      <c r="C5" s="314"/>
      <c r="D5" s="314"/>
      <c r="E5" s="314"/>
      <c r="F5" s="314"/>
      <c r="G5" s="314"/>
      <c r="H5" s="315" t="s">
        <v>2</v>
      </c>
      <c r="I5" s="315"/>
      <c r="J5" s="3"/>
    </row>
    <row r="6" spans="1:16" ht="12.75" customHeight="1">
      <c r="A6" s="314" t="s">
        <v>630</v>
      </c>
      <c r="B6" s="314"/>
      <c r="C6" s="314"/>
      <c r="D6" s="314"/>
      <c r="E6" s="314"/>
      <c r="F6" s="314"/>
      <c r="G6" s="314"/>
      <c r="H6" s="315" t="s">
        <v>3</v>
      </c>
      <c r="I6" s="315"/>
      <c r="J6" s="4" t="s">
        <v>4</v>
      </c>
    </row>
    <row r="7" spans="1:16" ht="12.75" customHeight="1">
      <c r="A7" s="314" t="s">
        <v>5</v>
      </c>
      <c r="B7" s="314"/>
      <c r="C7" s="314"/>
      <c r="D7" s="314"/>
      <c r="E7" s="314"/>
      <c r="F7" s="314"/>
      <c r="G7" s="314"/>
      <c r="H7" s="316"/>
      <c r="I7" s="316"/>
    </row>
    <row r="8" spans="1:16" ht="24" customHeight="1">
      <c r="A8" s="314" t="s">
        <v>6</v>
      </c>
      <c r="B8" s="317"/>
      <c r="C8" s="317"/>
      <c r="D8" s="317"/>
      <c r="E8" s="317"/>
      <c r="F8" s="317"/>
      <c r="G8" s="317"/>
      <c r="H8" s="316"/>
      <c r="I8" s="316"/>
    </row>
    <row r="9" spans="1:16" ht="24" customHeight="1">
      <c r="A9" s="318" t="s">
        <v>7</v>
      </c>
      <c r="B9" s="318"/>
      <c r="C9" s="318"/>
      <c r="D9" s="318"/>
      <c r="E9" s="318"/>
      <c r="F9" s="318"/>
      <c r="G9" s="318"/>
      <c r="H9" s="318"/>
      <c r="I9" s="318"/>
      <c r="J9" s="318"/>
    </row>
    <row r="10" spans="1:16" ht="23.25" customHeight="1">
      <c r="A10" s="319" t="s">
        <v>8</v>
      </c>
      <c r="B10" s="319"/>
      <c r="C10" s="319"/>
      <c r="D10" s="319"/>
      <c r="E10" s="319"/>
      <c r="F10" s="319"/>
      <c r="G10" s="319"/>
      <c r="H10" s="319"/>
      <c r="I10" s="319"/>
      <c r="J10" s="319"/>
    </row>
    <row r="11" spans="1:16" ht="16.149999999999999" customHeight="1">
      <c r="A11" s="320" t="s">
        <v>9</v>
      </c>
      <c r="B11" s="321"/>
      <c r="C11" s="5" t="s">
        <v>10</v>
      </c>
      <c r="D11" s="5" t="s">
        <v>11</v>
      </c>
      <c r="E11" s="320" t="s">
        <v>12</v>
      </c>
      <c r="F11" s="321"/>
      <c r="G11" s="320" t="s">
        <v>13</v>
      </c>
      <c r="H11" s="321"/>
      <c r="I11" s="320" t="s">
        <v>14</v>
      </c>
      <c r="J11" s="321"/>
    </row>
    <row r="12" spans="1:16" ht="29.25" customHeight="1">
      <c r="A12" s="322">
        <v>93386</v>
      </c>
      <c r="B12" s="323"/>
      <c r="C12" s="6" t="s">
        <v>15</v>
      </c>
      <c r="D12" s="7">
        <v>2016</v>
      </c>
      <c r="E12" s="324" t="s">
        <v>16</v>
      </c>
      <c r="F12" s="324"/>
      <c r="G12" s="324" t="s">
        <v>17</v>
      </c>
      <c r="H12" s="324"/>
      <c r="I12" s="325">
        <v>8</v>
      </c>
      <c r="J12" s="325"/>
    </row>
    <row r="13" spans="1:16" ht="60" customHeight="1">
      <c r="A13" s="8">
        <v>1</v>
      </c>
      <c r="B13" s="326" t="s">
        <v>18</v>
      </c>
      <c r="C13" s="327"/>
      <c r="D13" s="327"/>
      <c r="E13" s="327"/>
      <c r="F13" s="327"/>
      <c r="G13" s="327"/>
      <c r="H13" s="327"/>
      <c r="I13" s="328"/>
      <c r="J13" s="328"/>
      <c r="N13" s="9"/>
      <c r="O13" s="9"/>
      <c r="P13" s="9"/>
    </row>
    <row r="14" spans="1:16" ht="13.5" customHeight="1">
      <c r="A14" s="329" t="s">
        <v>19</v>
      </c>
      <c r="B14" s="329"/>
      <c r="C14" s="329"/>
      <c r="D14" s="329"/>
      <c r="E14" s="329"/>
      <c r="F14" s="329"/>
      <c r="G14" s="329"/>
      <c r="H14" s="329"/>
      <c r="I14" s="328"/>
      <c r="J14" s="328"/>
    </row>
    <row r="15" spans="1:16" ht="14.25" customHeight="1">
      <c r="A15" s="330" t="s">
        <v>20</v>
      </c>
      <c r="B15" s="330"/>
      <c r="C15" s="330"/>
      <c r="D15" s="330"/>
      <c r="E15" s="330"/>
      <c r="F15" s="330"/>
      <c r="G15" s="330"/>
      <c r="H15" s="330"/>
      <c r="I15" s="330"/>
      <c r="J15" s="330"/>
    </row>
    <row r="16" spans="1:16" ht="13.5" customHeight="1">
      <c r="A16" s="331" t="s">
        <v>21</v>
      </c>
      <c r="B16" s="331"/>
      <c r="C16" s="331"/>
      <c r="D16" s="331"/>
      <c r="E16" s="331"/>
      <c r="F16" s="331"/>
      <c r="G16" s="331"/>
      <c r="H16" s="331"/>
      <c r="I16" s="331"/>
      <c r="J16" s="331"/>
    </row>
    <row r="17" spans="1:10" ht="22.5" customHeight="1">
      <c r="A17" s="10"/>
      <c r="B17" s="331" t="s">
        <v>22</v>
      </c>
      <c r="C17" s="331"/>
      <c r="D17" s="331"/>
      <c r="E17" s="331"/>
      <c r="F17" s="331"/>
      <c r="G17" s="331" t="s">
        <v>23</v>
      </c>
      <c r="H17" s="331"/>
      <c r="I17" s="331" t="s">
        <v>24</v>
      </c>
      <c r="J17" s="331"/>
    </row>
    <row r="18" spans="1:10" ht="13.5" customHeight="1">
      <c r="A18" s="11">
        <v>2</v>
      </c>
      <c r="B18" s="326" t="s">
        <v>25</v>
      </c>
      <c r="C18" s="326"/>
      <c r="D18" s="326"/>
      <c r="E18" s="326"/>
      <c r="F18" s="326"/>
      <c r="G18" s="332" t="s">
        <v>875</v>
      </c>
      <c r="H18" s="332"/>
      <c r="I18" s="333"/>
      <c r="J18" s="333"/>
    </row>
    <row r="19" spans="1:10" ht="13.5" customHeight="1">
      <c r="A19" s="11">
        <v>3</v>
      </c>
      <c r="B19" s="326" t="s">
        <v>26</v>
      </c>
      <c r="C19" s="326"/>
      <c r="D19" s="326"/>
      <c r="E19" s="326"/>
      <c r="F19" s="326"/>
      <c r="G19" s="332" t="s">
        <v>875</v>
      </c>
      <c r="H19" s="332"/>
      <c r="I19" s="333"/>
      <c r="J19" s="333"/>
    </row>
    <row r="20" spans="1:10" ht="13.5" customHeight="1">
      <c r="A20" s="11">
        <v>4</v>
      </c>
      <c r="B20" s="326" t="s">
        <v>27</v>
      </c>
      <c r="C20" s="326"/>
      <c r="D20" s="326"/>
      <c r="E20" s="326"/>
      <c r="F20" s="326"/>
      <c r="G20" s="332" t="s">
        <v>875</v>
      </c>
      <c r="H20" s="332"/>
      <c r="I20" s="333"/>
      <c r="J20" s="333"/>
    </row>
    <row r="21" spans="1:10" ht="13.5" customHeight="1">
      <c r="A21" s="11">
        <v>5</v>
      </c>
      <c r="B21" s="326" t="s">
        <v>28</v>
      </c>
      <c r="C21" s="326"/>
      <c r="D21" s="326"/>
      <c r="E21" s="326"/>
      <c r="F21" s="326"/>
      <c r="G21" s="332" t="s">
        <v>876</v>
      </c>
      <c r="H21" s="332"/>
      <c r="I21" s="333"/>
      <c r="J21" s="333"/>
    </row>
    <row r="22" spans="1:10" ht="13.5" customHeight="1">
      <c r="A22" s="12">
        <v>6</v>
      </c>
      <c r="B22" s="326" t="s">
        <v>29</v>
      </c>
      <c r="C22" s="326"/>
      <c r="D22" s="326"/>
      <c r="E22" s="326"/>
      <c r="F22" s="326"/>
      <c r="G22" s="334" t="s">
        <v>875</v>
      </c>
      <c r="H22" s="335"/>
      <c r="I22" s="336"/>
      <c r="J22" s="336"/>
    </row>
    <row r="23" spans="1:10" ht="13.5" customHeight="1">
      <c r="A23" s="11">
        <v>7</v>
      </c>
      <c r="B23" s="337" t="s">
        <v>30</v>
      </c>
      <c r="C23" s="338"/>
      <c r="D23" s="338"/>
      <c r="E23" s="338"/>
      <c r="F23" s="339"/>
      <c r="G23" s="334" t="s">
        <v>875</v>
      </c>
      <c r="H23" s="335"/>
      <c r="I23" s="340"/>
      <c r="J23" s="340"/>
    </row>
    <row r="24" spans="1:10" ht="13.5" customHeight="1">
      <c r="A24" s="341" t="s">
        <v>19</v>
      </c>
      <c r="B24" s="341"/>
      <c r="C24" s="341"/>
      <c r="D24" s="341"/>
      <c r="E24" s="341"/>
      <c r="F24" s="341"/>
      <c r="G24" s="341"/>
      <c r="H24" s="341"/>
      <c r="I24" s="342">
        <f>SUM(I18:J23)</f>
        <v>0</v>
      </c>
      <c r="J24" s="342"/>
    </row>
    <row r="25" spans="1:10" ht="13.5" customHeight="1">
      <c r="A25" s="341" t="s">
        <v>31</v>
      </c>
      <c r="B25" s="343"/>
      <c r="C25" s="343"/>
      <c r="D25" s="343"/>
      <c r="E25" s="343"/>
      <c r="F25" s="343"/>
      <c r="G25" s="343"/>
      <c r="H25" s="343"/>
      <c r="I25" s="342">
        <f>I14+I24</f>
        <v>0</v>
      </c>
      <c r="J25" s="342"/>
    </row>
    <row r="26" spans="1:10" ht="13.5" customHeight="1">
      <c r="A26" s="344" t="s">
        <v>32</v>
      </c>
      <c r="B26" s="344"/>
      <c r="C26" s="344"/>
      <c r="D26" s="344"/>
      <c r="E26" s="344"/>
      <c r="F26" s="344"/>
      <c r="G26" s="344"/>
      <c r="H26" s="344"/>
      <c r="I26" s="342">
        <f>I25*0.16</f>
        <v>0</v>
      </c>
      <c r="J26" s="342"/>
    </row>
    <row r="27" spans="1:10" ht="13.5" customHeight="1">
      <c r="A27" s="344" t="s">
        <v>33</v>
      </c>
      <c r="B27" s="344"/>
      <c r="C27" s="344"/>
      <c r="D27" s="344"/>
      <c r="E27" s="344"/>
      <c r="F27" s="344"/>
      <c r="G27" s="344"/>
      <c r="H27" s="344"/>
      <c r="I27" s="342">
        <f>I25+I26</f>
        <v>0</v>
      </c>
      <c r="J27" s="342"/>
    </row>
    <row r="28" spans="1:10" ht="35.65" customHeight="1">
      <c r="A28" s="346" t="s">
        <v>877</v>
      </c>
      <c r="B28" s="347"/>
      <c r="C28" s="347"/>
      <c r="D28" s="347"/>
      <c r="E28" s="347"/>
      <c r="F28" s="347"/>
      <c r="G28" s="347"/>
      <c r="H28" s="347"/>
      <c r="I28" s="347"/>
      <c r="J28" s="347"/>
    </row>
    <row r="29" spans="1:10" ht="12.75" customHeight="1">
      <c r="A29" s="348" t="s">
        <v>34</v>
      </c>
      <c r="B29" s="348"/>
      <c r="C29" s="348"/>
      <c r="D29" s="348"/>
      <c r="E29" s="348"/>
      <c r="F29" s="348"/>
      <c r="G29" s="348"/>
      <c r="H29" s="348"/>
      <c r="I29" s="348"/>
      <c r="J29" s="348"/>
    </row>
    <row r="30" spans="1:10" ht="25.5" customHeight="1">
      <c r="A30" s="348"/>
      <c r="B30" s="348"/>
      <c r="C30" s="348"/>
      <c r="D30" s="348"/>
      <c r="E30" s="348"/>
      <c r="F30" s="348"/>
      <c r="G30" s="348"/>
      <c r="H30" s="348"/>
      <c r="I30" s="348"/>
      <c r="J30" s="348"/>
    </row>
    <row r="31" spans="1:10" ht="12.75" customHeight="1">
      <c r="A31" s="349" t="s">
        <v>631</v>
      </c>
      <c r="B31" s="350"/>
      <c r="C31" s="350"/>
      <c r="D31" s="350"/>
      <c r="E31" s="350"/>
      <c r="F31" s="350"/>
      <c r="G31" s="350"/>
      <c r="H31" s="350"/>
      <c r="I31" s="350"/>
      <c r="J31" s="350"/>
    </row>
    <row r="32" spans="1:10" ht="12.75" customHeight="1">
      <c r="A32" s="345" t="s">
        <v>36</v>
      </c>
      <c r="B32" s="345"/>
      <c r="C32" s="345"/>
      <c r="D32" s="345"/>
      <c r="E32" s="345"/>
      <c r="F32" s="345"/>
      <c r="G32" s="345"/>
      <c r="H32" s="345"/>
      <c r="I32" s="345"/>
      <c r="J32" s="345"/>
    </row>
    <row r="33" spans="1:10">
      <c r="A33" s="13"/>
      <c r="B33" s="13"/>
      <c r="C33" s="13"/>
      <c r="D33" s="13"/>
      <c r="E33" s="13"/>
      <c r="F33" s="13"/>
      <c r="G33" s="13"/>
      <c r="H33" s="13"/>
      <c r="I33" s="13"/>
      <c r="J33" s="13"/>
    </row>
    <row r="34" spans="1:10">
      <c r="A34" s="13"/>
      <c r="B34" s="13"/>
      <c r="C34" s="13"/>
      <c r="D34" s="13"/>
      <c r="E34" s="13"/>
      <c r="F34" s="13"/>
      <c r="G34" s="13"/>
      <c r="H34" s="13"/>
      <c r="I34" s="13"/>
      <c r="J34" s="13"/>
    </row>
    <row r="35" spans="1:10">
      <c r="A35" s="13"/>
      <c r="B35" s="13"/>
      <c r="C35" s="13"/>
      <c r="D35" s="13"/>
      <c r="E35" s="13"/>
      <c r="F35" s="13"/>
      <c r="G35" s="13"/>
      <c r="H35" s="13"/>
      <c r="I35" s="13"/>
      <c r="J35" s="13"/>
    </row>
  </sheetData>
  <mergeCells count="64">
    <mergeCell ref="A32:J32"/>
    <mergeCell ref="A27:H27"/>
    <mergeCell ref="I27:J27"/>
    <mergeCell ref="A28:J28"/>
    <mergeCell ref="A29:J29"/>
    <mergeCell ref="A30:J30"/>
    <mergeCell ref="A31:J31"/>
    <mergeCell ref="A24:H24"/>
    <mergeCell ref="I24:J24"/>
    <mergeCell ref="A25:H25"/>
    <mergeCell ref="I25:J25"/>
    <mergeCell ref="A26:H26"/>
    <mergeCell ref="I26:J26"/>
    <mergeCell ref="B22:F22"/>
    <mergeCell ref="G22:H22"/>
    <mergeCell ref="I22:J22"/>
    <mergeCell ref="B23:F23"/>
    <mergeCell ref="G23:H23"/>
    <mergeCell ref="I23:J23"/>
    <mergeCell ref="B20:F20"/>
    <mergeCell ref="G20:H20"/>
    <mergeCell ref="I20:J20"/>
    <mergeCell ref="B21:F21"/>
    <mergeCell ref="G21:H21"/>
    <mergeCell ref="I21:J21"/>
    <mergeCell ref="B18:F18"/>
    <mergeCell ref="G18:H18"/>
    <mergeCell ref="I18:J18"/>
    <mergeCell ref="B19:F19"/>
    <mergeCell ref="G19:H19"/>
    <mergeCell ref="I19:J19"/>
    <mergeCell ref="A14:H14"/>
    <mergeCell ref="I14:J14"/>
    <mergeCell ref="A15:J15"/>
    <mergeCell ref="A16:J16"/>
    <mergeCell ref="B17:F17"/>
    <mergeCell ref="G17:H17"/>
    <mergeCell ref="I17:J17"/>
    <mergeCell ref="A12:B12"/>
    <mergeCell ref="E12:F12"/>
    <mergeCell ref="G12:H12"/>
    <mergeCell ref="I12:J12"/>
    <mergeCell ref="B13:H13"/>
    <mergeCell ref="I13:J13"/>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scale="80"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32"/>
  <sheetViews>
    <sheetView zoomScaleNormal="100" workbookViewId="0">
      <selection activeCell="A13" sqref="A13:B13"/>
    </sheetView>
  </sheetViews>
  <sheetFormatPr baseColWidth="10" defaultColWidth="7.5703125" defaultRowHeight="12.75"/>
  <cols>
    <col min="1" max="1" width="5.28515625" style="1" customWidth="1"/>
    <col min="2" max="2" width="11.42578125" style="1" customWidth="1"/>
    <col min="3" max="3" width="18.5703125" style="1" customWidth="1"/>
    <col min="4" max="4" width="17" style="1" customWidth="1"/>
    <col min="5" max="5" width="9.85546875" style="1" customWidth="1"/>
    <col min="6" max="6" width="16.140625" style="1" customWidth="1"/>
    <col min="7" max="7" width="6" style="1" customWidth="1"/>
    <col min="8" max="8" width="6.140625" style="1" customWidth="1"/>
    <col min="9" max="9" width="5.85546875" style="1" customWidth="1"/>
    <col min="10" max="10" width="15.140625" style="1" customWidth="1"/>
    <col min="11" max="16384" width="7.5703125" style="1"/>
  </cols>
  <sheetData>
    <row r="1" spans="1:10" ht="17.25" customHeight="1">
      <c r="A1" s="351" t="s">
        <v>873</v>
      </c>
      <c r="B1" s="352"/>
      <c r="C1" s="352"/>
      <c r="D1" s="352"/>
      <c r="E1" s="352"/>
      <c r="F1" s="352"/>
      <c r="G1" s="352"/>
      <c r="H1" s="352"/>
      <c r="I1" s="352"/>
      <c r="J1" s="352"/>
    </row>
    <row r="2" spans="1:10">
      <c r="A2" s="311" t="s">
        <v>0</v>
      </c>
      <c r="B2" s="312"/>
      <c r="C2" s="312"/>
      <c r="D2" s="312"/>
      <c r="E2" s="312"/>
      <c r="F2" s="312"/>
      <c r="G2" s="312"/>
      <c r="H2" s="312"/>
      <c r="I2" s="312"/>
      <c r="J2" s="313"/>
    </row>
    <row r="3" spans="1:10" ht="12.75" customHeight="1">
      <c r="A3" s="314" t="s">
        <v>632</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629</v>
      </c>
      <c r="B5" s="314"/>
      <c r="C5" s="314"/>
      <c r="D5" s="314"/>
      <c r="E5" s="314"/>
      <c r="F5" s="314"/>
      <c r="G5" s="314"/>
      <c r="H5" s="315" t="s">
        <v>2</v>
      </c>
      <c r="I5" s="315"/>
      <c r="J5" s="2"/>
    </row>
    <row r="6" spans="1:10" ht="12.75" customHeight="1">
      <c r="A6" s="314" t="s">
        <v>634</v>
      </c>
      <c r="B6" s="314"/>
      <c r="C6" s="314"/>
      <c r="D6" s="314"/>
      <c r="E6" s="314"/>
      <c r="F6" s="314"/>
      <c r="G6" s="314"/>
      <c r="H6" s="315" t="s">
        <v>3</v>
      </c>
      <c r="I6" s="315"/>
      <c r="J6" s="1" t="s">
        <v>4</v>
      </c>
    </row>
    <row r="7" spans="1:10" ht="12.75" customHeight="1">
      <c r="A7" s="314" t="s">
        <v>37</v>
      </c>
      <c r="B7" s="314"/>
      <c r="C7" s="314"/>
      <c r="D7" s="314"/>
      <c r="E7" s="314"/>
      <c r="F7" s="314"/>
      <c r="G7" s="314"/>
      <c r="H7" s="316"/>
      <c r="I7" s="316"/>
    </row>
    <row r="8" spans="1:10" ht="25.5" customHeight="1">
      <c r="A8" s="314" t="s">
        <v>38</v>
      </c>
      <c r="B8" s="317"/>
      <c r="C8" s="317"/>
      <c r="D8" s="317"/>
      <c r="E8" s="317"/>
      <c r="F8" s="317"/>
      <c r="G8" s="317"/>
      <c r="H8" s="316"/>
      <c r="I8" s="316"/>
    </row>
    <row r="9" spans="1:10" ht="24" customHeight="1">
      <c r="A9" s="318" t="s">
        <v>7</v>
      </c>
      <c r="B9" s="318"/>
      <c r="C9" s="318"/>
      <c r="D9" s="318"/>
      <c r="E9" s="318"/>
      <c r="F9" s="318"/>
      <c r="G9" s="318"/>
      <c r="H9" s="318"/>
      <c r="I9" s="318"/>
      <c r="J9" s="318"/>
    </row>
    <row r="10" spans="1:10" ht="25.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5"/>
      <c r="G11" s="353" t="s">
        <v>13</v>
      </c>
      <c r="H11" s="354"/>
      <c r="I11" s="353" t="s">
        <v>14</v>
      </c>
      <c r="J11" s="354"/>
    </row>
    <row r="12" spans="1:10" ht="12" customHeight="1">
      <c r="A12" s="356">
        <v>2017</v>
      </c>
      <c r="B12" s="357"/>
      <c r="C12" s="15" t="s">
        <v>39</v>
      </c>
      <c r="D12" s="16">
        <v>2011</v>
      </c>
      <c r="E12" s="358" t="s">
        <v>40</v>
      </c>
      <c r="F12" s="359"/>
      <c r="G12" s="360" t="s">
        <v>41</v>
      </c>
      <c r="H12" s="361"/>
      <c r="I12" s="362">
        <v>4</v>
      </c>
      <c r="J12" s="363"/>
    </row>
    <row r="13" spans="1:10" ht="12" customHeight="1">
      <c r="A13" s="364" t="s">
        <v>42</v>
      </c>
      <c r="B13" s="365"/>
      <c r="C13" s="15" t="s">
        <v>43</v>
      </c>
      <c r="D13" s="16">
        <v>2002</v>
      </c>
      <c r="E13" s="358" t="s">
        <v>44</v>
      </c>
      <c r="F13" s="359"/>
      <c r="G13" s="360" t="s">
        <v>41</v>
      </c>
      <c r="H13" s="361"/>
      <c r="I13" s="362">
        <v>4</v>
      </c>
      <c r="J13" s="363"/>
    </row>
    <row r="14" spans="1:10" ht="59.25" customHeight="1">
      <c r="A14" s="17">
        <v>1</v>
      </c>
      <c r="B14" s="373" t="s">
        <v>45</v>
      </c>
      <c r="C14" s="374"/>
      <c r="D14" s="374"/>
      <c r="E14" s="374"/>
      <c r="F14" s="374"/>
      <c r="G14" s="374"/>
      <c r="H14" s="374"/>
      <c r="I14" s="371"/>
      <c r="J14" s="372"/>
    </row>
    <row r="15" spans="1:10" ht="12" customHeight="1">
      <c r="A15" s="18"/>
      <c r="B15" s="375"/>
      <c r="C15" s="376"/>
      <c r="D15" s="376"/>
      <c r="E15" s="376"/>
      <c r="F15" s="376"/>
      <c r="G15" s="376"/>
      <c r="H15" s="376"/>
      <c r="I15" s="377"/>
      <c r="J15" s="378"/>
    </row>
    <row r="16" spans="1:10" ht="13.5" customHeight="1">
      <c r="A16" s="379" t="s">
        <v>19</v>
      </c>
      <c r="B16" s="380"/>
      <c r="C16" s="380"/>
      <c r="D16" s="380"/>
      <c r="E16" s="380"/>
      <c r="F16" s="380"/>
      <c r="G16" s="380"/>
      <c r="H16" s="380"/>
      <c r="I16" s="371"/>
      <c r="J16" s="372"/>
    </row>
    <row r="17" spans="1:10" ht="14.25" customHeight="1">
      <c r="A17" s="381" t="s">
        <v>20</v>
      </c>
      <c r="B17" s="381"/>
      <c r="C17" s="381"/>
      <c r="D17" s="381"/>
      <c r="E17" s="381"/>
      <c r="F17" s="381"/>
      <c r="G17" s="381"/>
      <c r="H17" s="381"/>
      <c r="I17" s="381"/>
      <c r="J17" s="381"/>
    </row>
    <row r="18" spans="1:10" ht="13.5" customHeight="1">
      <c r="A18" s="382" t="s">
        <v>21</v>
      </c>
      <c r="B18" s="383"/>
      <c r="C18" s="383"/>
      <c r="D18" s="383"/>
      <c r="E18" s="383"/>
      <c r="F18" s="383"/>
      <c r="G18" s="383"/>
      <c r="H18" s="383"/>
      <c r="I18" s="383"/>
      <c r="J18" s="383"/>
    </row>
    <row r="19" spans="1:10" ht="22.5" customHeight="1">
      <c r="A19" s="19"/>
      <c r="B19" s="382" t="s">
        <v>22</v>
      </c>
      <c r="C19" s="383"/>
      <c r="D19" s="383"/>
      <c r="E19" s="383"/>
      <c r="F19" s="384"/>
      <c r="G19" s="382" t="s">
        <v>23</v>
      </c>
      <c r="H19" s="384"/>
      <c r="I19" s="382" t="s">
        <v>24</v>
      </c>
      <c r="J19" s="384"/>
    </row>
    <row r="20" spans="1:10" ht="13.5" customHeight="1">
      <c r="A20" s="20">
        <v>2</v>
      </c>
      <c r="B20" s="366" t="s">
        <v>46</v>
      </c>
      <c r="C20" s="367"/>
      <c r="D20" s="367"/>
      <c r="E20" s="367"/>
      <c r="F20" s="368"/>
      <c r="G20" s="369" t="s">
        <v>875</v>
      </c>
      <c r="H20" s="370"/>
      <c r="I20" s="371"/>
      <c r="J20" s="372"/>
    </row>
    <row r="21" spans="1:10" ht="13.5" customHeight="1">
      <c r="A21" s="20">
        <v>3</v>
      </c>
      <c r="B21" s="366" t="s">
        <v>47</v>
      </c>
      <c r="C21" s="367"/>
      <c r="D21" s="367"/>
      <c r="E21" s="367"/>
      <c r="F21" s="368"/>
      <c r="G21" s="369" t="s">
        <v>875</v>
      </c>
      <c r="H21" s="370"/>
      <c r="I21" s="371"/>
      <c r="J21" s="372"/>
    </row>
    <row r="22" spans="1:10" ht="13.5" customHeight="1">
      <c r="A22" s="20">
        <v>4</v>
      </c>
      <c r="B22" s="390" t="s">
        <v>28</v>
      </c>
      <c r="C22" s="391"/>
      <c r="D22" s="391"/>
      <c r="E22" s="391"/>
      <c r="F22" s="392"/>
      <c r="G22" s="369" t="s">
        <v>875</v>
      </c>
      <c r="H22" s="370"/>
      <c r="I22" s="393"/>
      <c r="J22" s="394"/>
    </row>
    <row r="23" spans="1:10" ht="13.5" customHeight="1">
      <c r="A23" s="20">
        <v>5</v>
      </c>
      <c r="B23" s="326" t="s">
        <v>30</v>
      </c>
      <c r="C23" s="326"/>
      <c r="D23" s="326"/>
      <c r="E23" s="326"/>
      <c r="F23" s="326"/>
      <c r="G23" s="395" t="s">
        <v>875</v>
      </c>
      <c r="H23" s="395"/>
      <c r="I23" s="396"/>
      <c r="J23" s="396"/>
    </row>
    <row r="24" spans="1:10" ht="13.5" customHeight="1">
      <c r="A24" s="385" t="s">
        <v>19</v>
      </c>
      <c r="B24" s="397"/>
      <c r="C24" s="397"/>
      <c r="D24" s="397"/>
      <c r="E24" s="397"/>
      <c r="F24" s="397"/>
      <c r="G24" s="398"/>
      <c r="H24" s="399"/>
      <c r="I24" s="400"/>
      <c r="J24" s="401"/>
    </row>
    <row r="25" spans="1:10" ht="13.5" customHeight="1">
      <c r="A25" s="385" t="s">
        <v>48</v>
      </c>
      <c r="B25" s="386"/>
      <c r="C25" s="386"/>
      <c r="D25" s="386"/>
      <c r="E25" s="386"/>
      <c r="F25" s="386"/>
      <c r="G25" s="386"/>
      <c r="H25" s="387"/>
      <c r="I25" s="388">
        <f>I16+I24</f>
        <v>0</v>
      </c>
      <c r="J25" s="389"/>
    </row>
    <row r="26" spans="1:10" ht="13.5" customHeight="1">
      <c r="A26" s="402" t="s">
        <v>32</v>
      </c>
      <c r="B26" s="403"/>
      <c r="C26" s="403"/>
      <c r="D26" s="403"/>
      <c r="E26" s="403"/>
      <c r="F26" s="403"/>
      <c r="G26" s="403"/>
      <c r="H26" s="404"/>
      <c r="I26" s="388">
        <f>I25*0.16</f>
        <v>0</v>
      </c>
      <c r="J26" s="389"/>
    </row>
    <row r="27" spans="1:10" ht="13.5" customHeight="1">
      <c r="A27" s="402" t="s">
        <v>33</v>
      </c>
      <c r="B27" s="403"/>
      <c r="C27" s="403"/>
      <c r="D27" s="403"/>
      <c r="E27" s="403"/>
      <c r="F27" s="403"/>
      <c r="G27" s="403"/>
      <c r="H27" s="404"/>
      <c r="I27" s="388">
        <f>I25+I26</f>
        <v>0</v>
      </c>
      <c r="J27" s="389"/>
    </row>
    <row r="28" spans="1:10" ht="35.65" customHeight="1">
      <c r="A28" s="405" t="s">
        <v>878</v>
      </c>
      <c r="B28" s="405"/>
      <c r="C28" s="405"/>
      <c r="D28" s="405"/>
      <c r="E28" s="405"/>
      <c r="F28" s="405"/>
      <c r="G28" s="405"/>
      <c r="H28" s="405"/>
      <c r="I28" s="405"/>
      <c r="J28" s="405"/>
    </row>
    <row r="29" spans="1:10">
      <c r="A29" s="348" t="s">
        <v>34</v>
      </c>
      <c r="B29" s="348"/>
      <c r="C29" s="348"/>
      <c r="D29" s="348"/>
      <c r="E29" s="348"/>
      <c r="F29" s="348"/>
      <c r="G29" s="348"/>
      <c r="H29" s="348"/>
      <c r="I29" s="348"/>
      <c r="J29" s="348"/>
    </row>
    <row r="30" spans="1:10" ht="26.25" customHeight="1">
      <c r="A30" s="348"/>
      <c r="B30" s="348"/>
      <c r="C30" s="348"/>
      <c r="D30" s="348"/>
      <c r="E30" s="348"/>
      <c r="F30" s="348"/>
      <c r="G30" s="348"/>
      <c r="H30" s="348"/>
      <c r="I30" s="348"/>
      <c r="J30" s="348"/>
    </row>
    <row r="31" spans="1:10">
      <c r="A31" s="349"/>
      <c r="B31" s="350"/>
      <c r="C31" s="350"/>
      <c r="D31" s="350"/>
      <c r="E31" s="350"/>
      <c r="F31" s="350"/>
      <c r="G31" s="350"/>
      <c r="H31" s="350"/>
      <c r="I31" s="350"/>
      <c r="J31" s="350"/>
    </row>
    <row r="32" spans="1:10">
      <c r="A32" s="345" t="s">
        <v>36</v>
      </c>
      <c r="B32" s="345"/>
      <c r="C32" s="345"/>
      <c r="D32" s="345"/>
      <c r="E32" s="345"/>
      <c r="F32" s="345"/>
      <c r="G32" s="345"/>
      <c r="H32" s="345"/>
      <c r="I32" s="345"/>
      <c r="J32" s="345"/>
    </row>
  </sheetData>
  <mergeCells count="64">
    <mergeCell ref="A30:J30"/>
    <mergeCell ref="A31:J31"/>
    <mergeCell ref="A32:J32"/>
    <mergeCell ref="A26:H26"/>
    <mergeCell ref="I26:J26"/>
    <mergeCell ref="A27:H27"/>
    <mergeCell ref="I27:J27"/>
    <mergeCell ref="A28:J28"/>
    <mergeCell ref="A29:J29"/>
    <mergeCell ref="A25:H25"/>
    <mergeCell ref="I25:J25"/>
    <mergeCell ref="B21:F21"/>
    <mergeCell ref="G21:H21"/>
    <mergeCell ref="I21:J21"/>
    <mergeCell ref="B22:F22"/>
    <mergeCell ref="G22:H22"/>
    <mergeCell ref="I22:J22"/>
    <mergeCell ref="B23:F23"/>
    <mergeCell ref="G23:H23"/>
    <mergeCell ref="I23:J23"/>
    <mergeCell ref="A24:H24"/>
    <mergeCell ref="I24:J24"/>
    <mergeCell ref="B20:F20"/>
    <mergeCell ref="G20:H20"/>
    <mergeCell ref="I20:J20"/>
    <mergeCell ref="B14:H14"/>
    <mergeCell ref="I14:J14"/>
    <mergeCell ref="B15:H15"/>
    <mergeCell ref="I15:J15"/>
    <mergeCell ref="A16:H16"/>
    <mergeCell ref="I16:J16"/>
    <mergeCell ref="A17:J17"/>
    <mergeCell ref="A18:J18"/>
    <mergeCell ref="B19:F19"/>
    <mergeCell ref="G19:H19"/>
    <mergeCell ref="I19:J19"/>
    <mergeCell ref="A12:B12"/>
    <mergeCell ref="E12:F12"/>
    <mergeCell ref="G12:H12"/>
    <mergeCell ref="I12:J12"/>
    <mergeCell ref="A13:B13"/>
    <mergeCell ref="E13:F13"/>
    <mergeCell ref="G13:H13"/>
    <mergeCell ref="I13:J13"/>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rintOptions horizontalCentered="1" verticalCentered="1"/>
  <pageMargins left="0.23622047244094491" right="0.23622047244094491" top="0.35433070866141736" bottom="0.35433070866141736" header="0.31496062992125984" footer="0.31496062992125984"/>
  <pageSetup paperSize="9" scale="8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3"/>
  <sheetViews>
    <sheetView topLeftCell="A5" zoomScaleNormal="100" workbookViewId="0">
      <selection activeCell="A12" sqref="A12:B12"/>
    </sheetView>
  </sheetViews>
  <sheetFormatPr baseColWidth="10" defaultColWidth="7.5703125" defaultRowHeight="12.75"/>
  <cols>
    <col min="1" max="1" width="6.140625" style="1" customWidth="1"/>
    <col min="2" max="2" width="16.7109375" style="1" customWidth="1"/>
    <col min="3" max="3" width="11.28515625" style="1" customWidth="1"/>
    <col min="4" max="4" width="10.42578125" style="1" customWidth="1"/>
    <col min="5" max="5" width="14.28515625" style="1" customWidth="1"/>
    <col min="6" max="6" width="12.7109375" style="1" customWidth="1"/>
    <col min="7" max="7" width="12.5703125" style="1" customWidth="1"/>
    <col min="8" max="8" width="2.85546875" style="1" customWidth="1"/>
    <col min="9" max="9" width="5.140625" style="1" customWidth="1"/>
    <col min="10" max="10" width="16.28515625" style="1" customWidth="1"/>
    <col min="11" max="16384" width="7.5703125" style="1"/>
  </cols>
  <sheetData>
    <row r="1" spans="1:10" ht="15.75" customHeight="1">
      <c r="A1" s="351" t="s">
        <v>873</v>
      </c>
      <c r="B1" s="352"/>
      <c r="C1" s="352"/>
      <c r="D1" s="352"/>
      <c r="E1" s="352"/>
      <c r="F1" s="352"/>
      <c r="G1" s="352"/>
      <c r="H1" s="352"/>
      <c r="I1" s="352"/>
      <c r="J1" s="352"/>
    </row>
    <row r="2" spans="1:10">
      <c r="A2" s="311" t="s">
        <v>0</v>
      </c>
      <c r="B2" s="312"/>
      <c r="C2" s="312"/>
      <c r="D2" s="312"/>
      <c r="E2" s="312"/>
      <c r="F2" s="312"/>
      <c r="G2" s="312"/>
      <c r="H2" s="312"/>
      <c r="I2" s="312"/>
      <c r="J2" s="313"/>
    </row>
    <row r="3" spans="1:10" ht="12.75" customHeight="1">
      <c r="A3" s="314" t="s">
        <v>635</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636</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49</v>
      </c>
      <c r="B7" s="314"/>
      <c r="C7" s="314"/>
      <c r="D7" s="314"/>
      <c r="E7" s="314"/>
      <c r="F7" s="314"/>
      <c r="G7" s="314"/>
      <c r="H7" s="316"/>
      <c r="I7" s="316"/>
    </row>
    <row r="8" spans="1:10" ht="25.5"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9.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7" customHeight="1">
      <c r="A12" s="407" t="s">
        <v>51</v>
      </c>
      <c r="B12" s="408"/>
      <c r="C12" s="15" t="s">
        <v>52</v>
      </c>
      <c r="D12" s="16">
        <v>2008</v>
      </c>
      <c r="E12" s="358" t="s">
        <v>53</v>
      </c>
      <c r="F12" s="409"/>
      <c r="G12" s="360" t="s">
        <v>54</v>
      </c>
      <c r="H12" s="361"/>
      <c r="I12" s="362">
        <v>4</v>
      </c>
      <c r="J12" s="363"/>
    </row>
    <row r="13" spans="1:10" ht="22.5" customHeight="1">
      <c r="A13" s="407" t="s">
        <v>55</v>
      </c>
      <c r="B13" s="408"/>
      <c r="C13" s="15" t="s">
        <v>52</v>
      </c>
      <c r="D13" s="16">
        <v>2012</v>
      </c>
      <c r="E13" s="358" t="s">
        <v>53</v>
      </c>
      <c r="F13" s="409"/>
      <c r="G13" s="360" t="s">
        <v>54</v>
      </c>
      <c r="H13" s="361"/>
      <c r="I13" s="362">
        <v>4</v>
      </c>
      <c r="J13" s="363"/>
    </row>
    <row r="14" spans="1:10" ht="57" customHeight="1">
      <c r="A14" s="21">
        <v>1</v>
      </c>
      <c r="B14" s="410" t="s">
        <v>56</v>
      </c>
      <c r="C14" s="374"/>
      <c r="D14" s="374"/>
      <c r="E14" s="374"/>
      <c r="F14" s="374"/>
      <c r="G14" s="374"/>
      <c r="H14" s="374"/>
      <c r="I14" s="371">
        <v>980</v>
      </c>
      <c r="J14" s="372"/>
    </row>
    <row r="15" spans="1:10" ht="11.65" customHeight="1">
      <c r="A15" s="375"/>
      <c r="B15" s="376"/>
      <c r="C15" s="376"/>
      <c r="D15" s="376"/>
      <c r="E15" s="376"/>
      <c r="F15" s="376"/>
      <c r="G15" s="376"/>
      <c r="H15" s="376"/>
      <c r="I15" s="376"/>
      <c r="J15" s="411"/>
    </row>
    <row r="16" spans="1:10" ht="12" customHeight="1">
      <c r="A16" s="412" t="s">
        <v>57</v>
      </c>
      <c r="B16" s="413"/>
      <c r="C16" s="413"/>
      <c r="D16" s="413"/>
      <c r="E16" s="413"/>
      <c r="F16" s="413"/>
      <c r="G16" s="413"/>
      <c r="H16" s="413"/>
      <c r="I16" s="371">
        <v>980</v>
      </c>
      <c r="J16" s="372"/>
    </row>
    <row r="17" spans="1:10" ht="12.75" customHeight="1">
      <c r="A17" s="406" t="s">
        <v>58</v>
      </c>
      <c r="B17" s="406"/>
      <c r="C17" s="406"/>
      <c r="D17" s="406"/>
      <c r="E17" s="406"/>
      <c r="F17" s="406"/>
      <c r="G17" s="406"/>
      <c r="H17" s="406"/>
      <c r="I17" s="406"/>
      <c r="J17" s="406"/>
    </row>
    <row r="18" spans="1:10" ht="12" customHeight="1">
      <c r="A18" s="414" t="s">
        <v>59</v>
      </c>
      <c r="B18" s="415"/>
      <c r="C18" s="415"/>
      <c r="D18" s="415"/>
      <c r="E18" s="415"/>
      <c r="F18" s="415"/>
      <c r="G18" s="415"/>
      <c r="H18" s="415"/>
      <c r="I18" s="415"/>
      <c r="J18" s="415"/>
    </row>
    <row r="19" spans="1:10" ht="19.899999999999999" customHeight="1">
      <c r="A19" s="22"/>
      <c r="B19" s="416" t="s">
        <v>60</v>
      </c>
      <c r="C19" s="416"/>
      <c r="D19" s="416"/>
      <c r="E19" s="416"/>
      <c r="F19" s="416"/>
      <c r="G19" s="416" t="s">
        <v>10</v>
      </c>
      <c r="H19" s="416"/>
      <c r="I19" s="416" t="s">
        <v>61</v>
      </c>
      <c r="J19" s="416"/>
    </row>
    <row r="20" spans="1:10" ht="12" customHeight="1">
      <c r="A20" s="23">
        <v>2</v>
      </c>
      <c r="B20" s="417" t="s">
        <v>62</v>
      </c>
      <c r="C20" s="417"/>
      <c r="D20" s="417"/>
      <c r="E20" s="417"/>
      <c r="F20" s="417"/>
      <c r="G20" s="418" t="s">
        <v>875</v>
      </c>
      <c r="H20" s="418"/>
      <c r="I20" s="371">
        <v>135</v>
      </c>
      <c r="J20" s="372"/>
    </row>
    <row r="21" spans="1:10" ht="12" customHeight="1">
      <c r="A21" s="23">
        <v>3</v>
      </c>
      <c r="B21" s="417" t="s">
        <v>63</v>
      </c>
      <c r="C21" s="417"/>
      <c r="D21" s="417"/>
      <c r="E21" s="417"/>
      <c r="F21" s="417"/>
      <c r="G21" s="418" t="s">
        <v>875</v>
      </c>
      <c r="H21" s="418"/>
      <c r="I21" s="371">
        <v>130</v>
      </c>
      <c r="J21" s="372"/>
    </row>
    <row r="22" spans="1:10" ht="12" customHeight="1">
      <c r="A22" s="23">
        <v>4</v>
      </c>
      <c r="B22" s="417" t="s">
        <v>64</v>
      </c>
      <c r="C22" s="417"/>
      <c r="D22" s="417"/>
      <c r="E22" s="417"/>
      <c r="F22" s="417"/>
      <c r="G22" s="418" t="s">
        <v>875</v>
      </c>
      <c r="H22" s="418"/>
      <c r="I22" s="371">
        <v>25</v>
      </c>
      <c r="J22" s="372"/>
    </row>
    <row r="23" spans="1:10" ht="12" customHeight="1">
      <c r="A23" s="23">
        <v>5</v>
      </c>
      <c r="B23" s="417" t="s">
        <v>65</v>
      </c>
      <c r="C23" s="417"/>
      <c r="D23" s="417"/>
      <c r="E23" s="417"/>
      <c r="F23" s="417"/>
      <c r="G23" s="418" t="s">
        <v>875</v>
      </c>
      <c r="H23" s="418"/>
      <c r="I23" s="371">
        <v>120</v>
      </c>
      <c r="J23" s="372"/>
    </row>
    <row r="24" spans="1:10" ht="12" customHeight="1">
      <c r="A24" s="23">
        <v>6</v>
      </c>
      <c r="B24" s="419" t="s">
        <v>66</v>
      </c>
      <c r="C24" s="420"/>
      <c r="D24" s="420"/>
      <c r="E24" s="420"/>
      <c r="F24" s="421"/>
      <c r="G24" s="422" t="s">
        <v>875</v>
      </c>
      <c r="H24" s="423"/>
      <c r="I24" s="388">
        <v>90</v>
      </c>
      <c r="J24" s="389"/>
    </row>
    <row r="25" spans="1:10" ht="12" customHeight="1">
      <c r="A25" s="424" t="s">
        <v>57</v>
      </c>
      <c r="B25" s="424"/>
      <c r="C25" s="424"/>
      <c r="D25" s="424"/>
      <c r="E25" s="424"/>
      <c r="F25" s="424"/>
      <c r="G25" s="424"/>
      <c r="H25" s="424"/>
      <c r="I25" s="371">
        <f>SUM(I20:J24)</f>
        <v>500</v>
      </c>
      <c r="J25" s="372"/>
    </row>
    <row r="26" spans="1:10" ht="13.5" customHeight="1">
      <c r="A26" s="424" t="s">
        <v>67</v>
      </c>
      <c r="B26" s="343"/>
      <c r="C26" s="343"/>
      <c r="D26" s="343"/>
      <c r="E26" s="343"/>
      <c r="F26" s="343"/>
      <c r="G26" s="343"/>
      <c r="H26" s="343"/>
      <c r="I26" s="371">
        <f>I16+I25</f>
        <v>1480</v>
      </c>
      <c r="J26" s="372"/>
    </row>
    <row r="27" spans="1:10" ht="13.15" customHeight="1">
      <c r="A27" s="425" t="s">
        <v>68</v>
      </c>
      <c r="B27" s="425"/>
      <c r="C27" s="425"/>
      <c r="D27" s="425"/>
      <c r="E27" s="425"/>
      <c r="F27" s="425"/>
      <c r="G27" s="425"/>
      <c r="H27" s="425"/>
      <c r="I27" s="371">
        <f>I26*0.16</f>
        <v>236.8</v>
      </c>
      <c r="J27" s="372"/>
    </row>
    <row r="28" spans="1:10" ht="13.15" customHeight="1">
      <c r="A28" s="425" t="s">
        <v>69</v>
      </c>
      <c r="B28" s="425"/>
      <c r="C28" s="425"/>
      <c r="D28" s="425"/>
      <c r="E28" s="425"/>
      <c r="F28" s="425"/>
      <c r="G28" s="425"/>
      <c r="H28" s="425"/>
      <c r="I28" s="371">
        <f>I26+I27</f>
        <v>1716.8</v>
      </c>
      <c r="J28" s="372"/>
    </row>
    <row r="29" spans="1:10" ht="42.75" customHeight="1">
      <c r="A29" s="310" t="s">
        <v>878</v>
      </c>
      <c r="B29" s="310"/>
      <c r="C29" s="310"/>
      <c r="D29" s="310"/>
      <c r="E29" s="310"/>
      <c r="F29" s="310"/>
      <c r="G29" s="310"/>
      <c r="H29" s="310"/>
      <c r="I29" s="310"/>
      <c r="J29" s="310"/>
    </row>
    <row r="30" spans="1:10">
      <c r="A30" s="348" t="s">
        <v>34</v>
      </c>
      <c r="B30" s="348"/>
      <c r="C30" s="348"/>
      <c r="D30" s="348"/>
      <c r="E30" s="348"/>
      <c r="F30" s="348"/>
      <c r="G30" s="348"/>
      <c r="H30" s="348"/>
      <c r="I30" s="348"/>
      <c r="J30" s="348"/>
    </row>
    <row r="31" spans="1:10" ht="24.75" customHeight="1">
      <c r="A31" s="348"/>
      <c r="B31" s="348"/>
      <c r="C31" s="348"/>
      <c r="D31" s="348"/>
      <c r="E31" s="348"/>
      <c r="F31" s="348"/>
      <c r="G31" s="348"/>
      <c r="H31" s="348"/>
      <c r="I31" s="348"/>
      <c r="J31" s="348"/>
    </row>
    <row r="32" spans="1:10">
      <c r="A32" s="349" t="s">
        <v>638</v>
      </c>
      <c r="B32" s="350"/>
      <c r="C32" s="350"/>
      <c r="D32" s="350"/>
      <c r="E32" s="350"/>
      <c r="F32" s="350"/>
      <c r="G32" s="350"/>
      <c r="H32" s="350"/>
      <c r="I32" s="350"/>
      <c r="J32" s="350"/>
    </row>
    <row r="33" spans="1:10">
      <c r="A33" s="345" t="s">
        <v>36</v>
      </c>
      <c r="B33" s="345"/>
      <c r="C33" s="345"/>
      <c r="D33" s="345"/>
      <c r="E33" s="345"/>
      <c r="F33" s="345"/>
      <c r="G33" s="345"/>
      <c r="H33" s="345"/>
      <c r="I33" s="345"/>
      <c r="J33" s="345"/>
    </row>
  </sheetData>
  <mergeCells count="66">
    <mergeCell ref="A33:J33"/>
    <mergeCell ref="A28:H28"/>
    <mergeCell ref="I28:J28"/>
    <mergeCell ref="A29:J29"/>
    <mergeCell ref="A30:J30"/>
    <mergeCell ref="A31:J31"/>
    <mergeCell ref="A32:J32"/>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A18:J18"/>
    <mergeCell ref="B19:F19"/>
    <mergeCell ref="G19:H19"/>
    <mergeCell ref="I19:J19"/>
    <mergeCell ref="B20:F20"/>
    <mergeCell ref="G20:H20"/>
    <mergeCell ref="I20:J20"/>
    <mergeCell ref="A17:J17"/>
    <mergeCell ref="A12:B12"/>
    <mergeCell ref="E12:F12"/>
    <mergeCell ref="G12:H12"/>
    <mergeCell ref="I12:J12"/>
    <mergeCell ref="A13:B13"/>
    <mergeCell ref="E13:F13"/>
    <mergeCell ref="G13:H13"/>
    <mergeCell ref="I13:J13"/>
    <mergeCell ref="B14:H14"/>
    <mergeCell ref="I14:J14"/>
    <mergeCell ref="A15:J15"/>
    <mergeCell ref="A16:H16"/>
    <mergeCell ref="I16:J16"/>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scale="8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2"/>
  <sheetViews>
    <sheetView zoomScaleNormal="100" workbookViewId="0">
      <selection activeCell="A12" sqref="A12:B12"/>
    </sheetView>
  </sheetViews>
  <sheetFormatPr baseColWidth="10" defaultColWidth="7.5703125" defaultRowHeight="12.75"/>
  <cols>
    <col min="1" max="1" width="5.5703125" style="1" customWidth="1"/>
    <col min="2" max="2" width="13.28515625" style="1" customWidth="1"/>
    <col min="3" max="3" width="14" style="1" customWidth="1"/>
    <col min="4" max="4" width="14.5703125" style="1" customWidth="1"/>
    <col min="5" max="5" width="9.85546875" style="1" customWidth="1"/>
    <col min="6" max="6" width="21" style="1" customWidth="1"/>
    <col min="7" max="7" width="6.140625" style="1" customWidth="1"/>
    <col min="8" max="8" width="5.7109375" style="1" customWidth="1"/>
    <col min="9" max="9" width="3.5703125" style="1" customWidth="1"/>
    <col min="10" max="10" width="15.28515625" style="1" customWidth="1"/>
    <col min="11" max="16384" width="7.5703125" style="1"/>
  </cols>
  <sheetData>
    <row r="1" spans="1:10" ht="18" customHeight="1">
      <c r="A1" s="426" t="s">
        <v>872</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70</v>
      </c>
      <c r="B7" s="314"/>
      <c r="C7" s="314"/>
      <c r="D7" s="314"/>
      <c r="E7" s="314"/>
      <c r="F7" s="314"/>
      <c r="G7" s="314"/>
      <c r="H7" s="316"/>
      <c r="I7" s="316"/>
    </row>
    <row r="8" spans="1:10" ht="26.25" customHeight="1">
      <c r="A8" s="314" t="s">
        <v>6</v>
      </c>
      <c r="B8" s="317"/>
      <c r="C8" s="317"/>
      <c r="D8" s="317"/>
      <c r="E8" s="317"/>
      <c r="F8" s="317"/>
      <c r="G8" s="317"/>
      <c r="H8" s="316"/>
      <c r="I8" s="316"/>
    </row>
    <row r="9" spans="1:10" ht="24" customHeight="1">
      <c r="A9" s="318" t="s">
        <v>7</v>
      </c>
      <c r="B9" s="318"/>
      <c r="C9" s="318"/>
      <c r="D9" s="318"/>
      <c r="E9" s="318"/>
      <c r="F9" s="318"/>
      <c r="G9" s="318"/>
      <c r="H9" s="318"/>
      <c r="I9" s="318"/>
      <c r="J9" s="318"/>
    </row>
    <row r="10" spans="1:10" ht="29.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18.75" customHeight="1">
      <c r="A12" s="407" t="s">
        <v>71</v>
      </c>
      <c r="B12" s="408"/>
      <c r="C12" s="24" t="s">
        <v>72</v>
      </c>
      <c r="D12" s="16">
        <v>2002</v>
      </c>
      <c r="E12" s="427" t="s">
        <v>73</v>
      </c>
      <c r="F12" s="409"/>
      <c r="G12" s="360" t="s">
        <v>41</v>
      </c>
      <c r="H12" s="361"/>
      <c r="I12" s="362">
        <v>6</v>
      </c>
      <c r="J12" s="363"/>
    </row>
    <row r="13" spans="1:10" ht="57.75" customHeight="1">
      <c r="A13" s="21">
        <v>1</v>
      </c>
      <c r="B13" s="410" t="s">
        <v>74</v>
      </c>
      <c r="C13" s="374"/>
      <c r="D13" s="374"/>
      <c r="E13" s="374"/>
      <c r="F13" s="374"/>
      <c r="G13" s="374"/>
      <c r="H13" s="374"/>
      <c r="I13" s="371"/>
      <c r="J13" s="372"/>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62</v>
      </c>
      <c r="C19" s="417"/>
      <c r="D19" s="417"/>
      <c r="E19" s="417"/>
      <c r="F19" s="417"/>
      <c r="G19" s="418" t="s">
        <v>875</v>
      </c>
      <c r="H19" s="418"/>
      <c r="I19" s="428"/>
      <c r="J19" s="428"/>
    </row>
    <row r="20" spans="1:10" ht="12" customHeight="1">
      <c r="A20" s="23">
        <v>3</v>
      </c>
      <c r="B20" s="417" t="s">
        <v>63</v>
      </c>
      <c r="C20" s="417"/>
      <c r="D20" s="417"/>
      <c r="E20" s="417"/>
      <c r="F20" s="417"/>
      <c r="G20" s="418" t="s">
        <v>875</v>
      </c>
      <c r="H20" s="418"/>
      <c r="I20" s="428"/>
      <c r="J20" s="428"/>
    </row>
    <row r="21" spans="1:10" ht="12" customHeight="1">
      <c r="A21" s="23">
        <v>4</v>
      </c>
      <c r="B21" s="417" t="s">
        <v>64</v>
      </c>
      <c r="C21" s="417"/>
      <c r="D21" s="417"/>
      <c r="E21" s="417"/>
      <c r="F21" s="417"/>
      <c r="G21" s="418" t="s">
        <v>875</v>
      </c>
      <c r="H21" s="418"/>
      <c r="I21" s="428"/>
      <c r="J21" s="428"/>
    </row>
    <row r="22" spans="1:10" ht="12" customHeight="1">
      <c r="A22" s="23">
        <v>5</v>
      </c>
      <c r="B22" s="417" t="s">
        <v>65</v>
      </c>
      <c r="C22" s="417"/>
      <c r="D22" s="417"/>
      <c r="E22" s="417"/>
      <c r="F22" s="417"/>
      <c r="G22" s="418" t="s">
        <v>875</v>
      </c>
      <c r="H22" s="418"/>
      <c r="I22" s="428"/>
      <c r="J22" s="428"/>
    </row>
    <row r="23" spans="1:10" ht="12" customHeight="1">
      <c r="A23" s="23">
        <v>6</v>
      </c>
      <c r="B23" s="419" t="s">
        <v>66</v>
      </c>
      <c r="C23" s="420"/>
      <c r="D23" s="420"/>
      <c r="E23" s="420"/>
      <c r="F23" s="421"/>
      <c r="G23" s="422" t="s">
        <v>875</v>
      </c>
      <c r="H23" s="431"/>
      <c r="I23" s="432"/>
      <c r="J23" s="433"/>
    </row>
    <row r="24" spans="1:10" ht="12" customHeight="1">
      <c r="A24" s="424" t="s">
        <v>57</v>
      </c>
      <c r="B24" s="424"/>
      <c r="C24" s="424"/>
      <c r="D24" s="424"/>
      <c r="E24" s="424"/>
      <c r="F24" s="424"/>
      <c r="G24" s="424"/>
      <c r="H24" s="424"/>
      <c r="I24" s="434">
        <f>SUM(I19:J23)</f>
        <v>0</v>
      </c>
      <c r="J24" s="434"/>
    </row>
    <row r="25" spans="1:10" ht="13.5" customHeight="1">
      <c r="A25" s="424" t="s">
        <v>67</v>
      </c>
      <c r="B25" s="343"/>
      <c r="C25" s="343"/>
      <c r="D25" s="343"/>
      <c r="E25" s="343"/>
      <c r="F25" s="343"/>
      <c r="G25" s="343"/>
      <c r="H25" s="343"/>
      <c r="I25" s="429">
        <f>I15+I24</f>
        <v>0</v>
      </c>
      <c r="J25" s="430"/>
    </row>
    <row r="26" spans="1:10" ht="13.15" customHeight="1">
      <c r="A26" s="425" t="s">
        <v>68</v>
      </c>
      <c r="B26" s="425"/>
      <c r="C26" s="425"/>
      <c r="D26" s="425"/>
      <c r="E26" s="425"/>
      <c r="F26" s="425"/>
      <c r="G26" s="425"/>
      <c r="H26" s="425"/>
      <c r="I26" s="429">
        <f>I25*0.16</f>
        <v>0</v>
      </c>
      <c r="J26" s="430"/>
    </row>
    <row r="27" spans="1:10" ht="13.15" customHeight="1">
      <c r="A27" s="425" t="s">
        <v>69</v>
      </c>
      <c r="B27" s="425"/>
      <c r="C27" s="425"/>
      <c r="D27" s="425"/>
      <c r="E27" s="425"/>
      <c r="F27" s="425"/>
      <c r="G27" s="425"/>
      <c r="H27" s="425"/>
      <c r="I27" s="429">
        <f>I25+I26</f>
        <v>0</v>
      </c>
      <c r="J27" s="430"/>
    </row>
    <row r="28" spans="1:10" ht="34.5" customHeight="1">
      <c r="A28" s="310" t="s">
        <v>878</v>
      </c>
      <c r="B28" s="310"/>
      <c r="C28" s="310"/>
      <c r="D28" s="310"/>
      <c r="E28" s="310"/>
      <c r="F28" s="310"/>
      <c r="G28" s="310"/>
      <c r="H28" s="310"/>
      <c r="I28" s="310"/>
      <c r="J28" s="310"/>
    </row>
    <row r="29" spans="1:10">
      <c r="A29" s="348" t="s">
        <v>34</v>
      </c>
      <c r="B29" s="348"/>
      <c r="C29" s="348"/>
      <c r="D29" s="348"/>
      <c r="E29" s="348"/>
      <c r="F29" s="348"/>
      <c r="G29" s="348"/>
      <c r="H29" s="348"/>
      <c r="I29" s="348"/>
      <c r="J29" s="348"/>
    </row>
    <row r="30" spans="1:10" ht="26.25" customHeight="1">
      <c r="A30" s="348"/>
      <c r="B30" s="348"/>
      <c r="C30" s="348"/>
      <c r="D30" s="348"/>
      <c r="E30" s="348"/>
      <c r="F30" s="348"/>
      <c r="G30" s="348"/>
      <c r="H30" s="348"/>
      <c r="I30" s="348"/>
      <c r="J30" s="348"/>
    </row>
    <row r="31" spans="1:10">
      <c r="A31" s="349" t="s">
        <v>641</v>
      </c>
      <c r="B31" s="350"/>
      <c r="C31" s="350"/>
      <c r="D31" s="350"/>
      <c r="E31" s="350"/>
      <c r="F31" s="350"/>
      <c r="G31" s="350"/>
      <c r="H31" s="350"/>
      <c r="I31" s="350"/>
      <c r="J31" s="350"/>
    </row>
    <row r="32" spans="1:10">
      <c r="A32" s="345" t="s">
        <v>36</v>
      </c>
      <c r="B32" s="345"/>
      <c r="C32" s="345"/>
      <c r="D32" s="345"/>
      <c r="E32" s="345"/>
      <c r="F32" s="345"/>
      <c r="G32" s="345"/>
      <c r="H32" s="345"/>
      <c r="I32" s="345"/>
      <c r="J32" s="345"/>
    </row>
  </sheetData>
  <mergeCells count="62">
    <mergeCell ref="A30:J30"/>
    <mergeCell ref="A31:J31"/>
    <mergeCell ref="A32:J32"/>
    <mergeCell ref="A26:H26"/>
    <mergeCell ref="I26:J26"/>
    <mergeCell ref="A27:H27"/>
    <mergeCell ref="I27:J27"/>
    <mergeCell ref="A28:J28"/>
    <mergeCell ref="A29:J29"/>
    <mergeCell ref="A25:H25"/>
    <mergeCell ref="I25:J25"/>
    <mergeCell ref="B21:F21"/>
    <mergeCell ref="G21:H21"/>
    <mergeCell ref="I21:J21"/>
    <mergeCell ref="B22:F22"/>
    <mergeCell ref="G22:H22"/>
    <mergeCell ref="I22:J22"/>
    <mergeCell ref="B23:F23"/>
    <mergeCell ref="G23:H23"/>
    <mergeCell ref="I23:J23"/>
    <mergeCell ref="A24:H24"/>
    <mergeCell ref="I24:J24"/>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scale="83"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2"/>
  <sheetViews>
    <sheetView workbookViewId="0">
      <selection activeCell="A12" sqref="A12:B12"/>
    </sheetView>
  </sheetViews>
  <sheetFormatPr baseColWidth="10" defaultColWidth="7.5703125" defaultRowHeight="12.75"/>
  <cols>
    <col min="1" max="1" width="6.140625" style="1" customWidth="1"/>
    <col min="2" max="2" width="11.42578125" style="1" customWidth="1"/>
    <col min="3" max="3" width="14.85546875" style="1" customWidth="1"/>
    <col min="4" max="4" width="9.85546875" style="1" customWidth="1"/>
    <col min="5" max="5" width="23.5703125" style="1" customWidth="1"/>
    <col min="6" max="6" width="10.28515625" style="1" customWidth="1"/>
    <col min="7" max="7" width="8.7109375" style="1" customWidth="1"/>
    <col min="8" max="8" width="3.28515625" style="1" customWidth="1"/>
    <col min="9" max="9" width="4.28515625" style="1" customWidth="1"/>
    <col min="10" max="10" width="16.28515625" style="1" customWidth="1"/>
    <col min="11" max="16384" width="7.5703125" style="1"/>
  </cols>
  <sheetData>
    <row r="1" spans="1:10" ht="17.25" customHeight="1">
      <c r="A1" s="426" t="s">
        <v>872</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643</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644</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3.25" customHeight="1">
      <c r="A10" s="319" t="s">
        <v>8</v>
      </c>
      <c r="B10" s="319"/>
      <c r="C10" s="319"/>
      <c r="D10" s="319"/>
      <c r="E10" s="319"/>
      <c r="F10" s="319"/>
      <c r="G10" s="319"/>
      <c r="H10" s="319"/>
      <c r="I10" s="319"/>
      <c r="J10" s="319"/>
    </row>
    <row r="11" spans="1:10" ht="15.75" customHeight="1">
      <c r="A11" s="353" t="s">
        <v>9</v>
      </c>
      <c r="B11" s="354"/>
      <c r="C11" s="25" t="s">
        <v>10</v>
      </c>
      <c r="D11" s="25" t="s">
        <v>11</v>
      </c>
      <c r="E11" s="353" t="s">
        <v>12</v>
      </c>
      <c r="F11" s="354"/>
      <c r="G11" s="435" t="s">
        <v>13</v>
      </c>
      <c r="H11" s="436"/>
      <c r="I11" s="353" t="s">
        <v>14</v>
      </c>
      <c r="J11" s="354"/>
    </row>
    <row r="12" spans="1:10" ht="18" customHeight="1">
      <c r="A12" s="407" t="s">
        <v>76</v>
      </c>
      <c r="B12" s="408"/>
      <c r="C12" s="15" t="s">
        <v>77</v>
      </c>
      <c r="D12" s="16">
        <v>2001</v>
      </c>
      <c r="E12" s="427" t="s">
        <v>78</v>
      </c>
      <c r="F12" s="409"/>
      <c r="G12" s="360" t="s">
        <v>41</v>
      </c>
      <c r="H12" s="361"/>
      <c r="I12" s="362">
        <v>4</v>
      </c>
      <c r="J12" s="363"/>
    </row>
    <row r="13" spans="1:10" ht="56.25" customHeight="1">
      <c r="A13" s="21">
        <v>1</v>
      </c>
      <c r="B13" s="410" t="s">
        <v>79</v>
      </c>
      <c r="C13" s="374"/>
      <c r="D13" s="374"/>
      <c r="E13" s="374"/>
      <c r="F13" s="374"/>
      <c r="G13" s="374"/>
      <c r="H13" s="374"/>
      <c r="I13" s="437"/>
      <c r="J13" s="438"/>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62</v>
      </c>
      <c r="C19" s="417"/>
      <c r="D19" s="417"/>
      <c r="E19" s="417"/>
      <c r="F19" s="417"/>
      <c r="G19" s="418" t="s">
        <v>875</v>
      </c>
      <c r="H19" s="418"/>
      <c r="I19" s="439"/>
      <c r="J19" s="439"/>
    </row>
    <row r="20" spans="1:10" ht="12" customHeight="1">
      <c r="A20" s="23">
        <v>3</v>
      </c>
      <c r="B20" s="417" t="s">
        <v>63</v>
      </c>
      <c r="C20" s="417"/>
      <c r="D20" s="417"/>
      <c r="E20" s="417"/>
      <c r="F20" s="417"/>
      <c r="G20" s="418" t="s">
        <v>875</v>
      </c>
      <c r="H20" s="418"/>
      <c r="I20" s="439"/>
      <c r="J20" s="439"/>
    </row>
    <row r="21" spans="1:10" ht="12" customHeight="1">
      <c r="A21" s="23">
        <v>4</v>
      </c>
      <c r="B21" s="417" t="s">
        <v>64</v>
      </c>
      <c r="C21" s="417"/>
      <c r="D21" s="417"/>
      <c r="E21" s="417"/>
      <c r="F21" s="417"/>
      <c r="G21" s="418" t="s">
        <v>875</v>
      </c>
      <c r="H21" s="418"/>
      <c r="I21" s="439"/>
      <c r="J21" s="439"/>
    </row>
    <row r="22" spans="1:10" ht="12" customHeight="1">
      <c r="A22" s="23">
        <v>5</v>
      </c>
      <c r="B22" s="417" t="s">
        <v>65</v>
      </c>
      <c r="C22" s="417"/>
      <c r="D22" s="417"/>
      <c r="E22" s="417"/>
      <c r="F22" s="417"/>
      <c r="G22" s="418" t="s">
        <v>875</v>
      </c>
      <c r="H22" s="418"/>
      <c r="I22" s="439"/>
      <c r="J22" s="439"/>
    </row>
    <row r="23" spans="1:10" ht="12" customHeight="1">
      <c r="A23" s="23">
        <v>6</v>
      </c>
      <c r="B23" s="419" t="s">
        <v>30</v>
      </c>
      <c r="C23" s="420"/>
      <c r="D23" s="420"/>
      <c r="E23" s="420"/>
      <c r="F23" s="421"/>
      <c r="G23" s="422" t="s">
        <v>875</v>
      </c>
      <c r="H23" s="431"/>
      <c r="I23" s="432"/>
      <c r="J23" s="433"/>
    </row>
    <row r="24" spans="1:10" ht="12" customHeight="1">
      <c r="A24" s="424" t="s">
        <v>57</v>
      </c>
      <c r="B24" s="424"/>
      <c r="C24" s="424"/>
      <c r="D24" s="424"/>
      <c r="E24" s="424"/>
      <c r="F24" s="424"/>
      <c r="G24" s="424"/>
      <c r="H24" s="424"/>
      <c r="I24" s="439"/>
      <c r="J24" s="439"/>
    </row>
    <row r="25" spans="1:10" ht="13.5" customHeight="1">
      <c r="A25" s="424" t="s">
        <v>67</v>
      </c>
      <c r="B25" s="343"/>
      <c r="C25" s="343"/>
      <c r="D25" s="343"/>
      <c r="E25" s="343"/>
      <c r="F25" s="343"/>
      <c r="G25" s="343"/>
      <c r="H25" s="343"/>
      <c r="I25" s="439">
        <f>I15+I24</f>
        <v>0</v>
      </c>
      <c r="J25" s="439"/>
    </row>
    <row r="26" spans="1:10" ht="13.15" customHeight="1">
      <c r="A26" s="425" t="s">
        <v>68</v>
      </c>
      <c r="B26" s="425"/>
      <c r="C26" s="425"/>
      <c r="D26" s="425"/>
      <c r="E26" s="425"/>
      <c r="F26" s="425"/>
      <c r="G26" s="425"/>
      <c r="H26" s="425"/>
      <c r="I26" s="439">
        <f>I25*0.16</f>
        <v>0</v>
      </c>
      <c r="J26" s="439"/>
    </row>
    <row r="27" spans="1:10" ht="13.15" customHeight="1">
      <c r="A27" s="425" t="s">
        <v>69</v>
      </c>
      <c r="B27" s="425"/>
      <c r="C27" s="425"/>
      <c r="D27" s="425"/>
      <c r="E27" s="425"/>
      <c r="F27" s="425"/>
      <c r="G27" s="425"/>
      <c r="H27" s="425"/>
      <c r="I27" s="439">
        <f>I25+I26</f>
        <v>0</v>
      </c>
      <c r="J27" s="439"/>
    </row>
    <row r="28" spans="1:10" ht="35.25" customHeight="1">
      <c r="A28" s="310" t="s">
        <v>878</v>
      </c>
      <c r="B28" s="310"/>
      <c r="C28" s="310"/>
      <c r="D28" s="310"/>
      <c r="E28" s="310"/>
      <c r="F28" s="310"/>
      <c r="G28" s="310"/>
      <c r="H28" s="310"/>
      <c r="I28" s="310"/>
      <c r="J28" s="310"/>
    </row>
    <row r="29" spans="1:10">
      <c r="A29" s="348" t="s">
        <v>34</v>
      </c>
      <c r="B29" s="348"/>
      <c r="C29" s="348"/>
      <c r="D29" s="348"/>
      <c r="E29" s="348"/>
      <c r="F29" s="348"/>
      <c r="G29" s="348"/>
      <c r="H29" s="348"/>
      <c r="I29" s="348"/>
      <c r="J29" s="348"/>
    </row>
    <row r="30" spans="1:10" ht="25.5" customHeight="1">
      <c r="A30" s="348"/>
      <c r="B30" s="348"/>
      <c r="C30" s="348"/>
      <c r="D30" s="348"/>
      <c r="E30" s="348"/>
      <c r="F30" s="348"/>
      <c r="G30" s="348"/>
      <c r="H30" s="348"/>
      <c r="I30" s="348"/>
      <c r="J30" s="348"/>
    </row>
    <row r="31" spans="1:10">
      <c r="A31" s="349" t="s">
        <v>638</v>
      </c>
      <c r="B31" s="350"/>
      <c r="C31" s="350"/>
      <c r="D31" s="350"/>
      <c r="E31" s="350"/>
      <c r="F31" s="350"/>
      <c r="G31" s="350"/>
      <c r="H31" s="350"/>
      <c r="I31" s="350"/>
      <c r="J31" s="350"/>
    </row>
    <row r="32" spans="1:10">
      <c r="A32" s="345" t="s">
        <v>36</v>
      </c>
      <c r="B32" s="345"/>
      <c r="C32" s="345"/>
      <c r="D32" s="345"/>
      <c r="E32" s="345"/>
      <c r="F32" s="345"/>
      <c r="G32" s="345"/>
      <c r="H32" s="345"/>
      <c r="I32" s="345"/>
      <c r="J32" s="345"/>
    </row>
  </sheetData>
  <mergeCells count="62">
    <mergeCell ref="A30:J30"/>
    <mergeCell ref="A31:J31"/>
    <mergeCell ref="A32:J32"/>
    <mergeCell ref="A26:H26"/>
    <mergeCell ref="I26:J26"/>
    <mergeCell ref="A27:H27"/>
    <mergeCell ref="I27:J27"/>
    <mergeCell ref="A28:J28"/>
    <mergeCell ref="A29:J29"/>
    <mergeCell ref="A25:H25"/>
    <mergeCell ref="I25:J25"/>
    <mergeCell ref="B21:F21"/>
    <mergeCell ref="G21:H21"/>
    <mergeCell ref="I21:J21"/>
    <mergeCell ref="B22:F22"/>
    <mergeCell ref="G22:H22"/>
    <mergeCell ref="I22:J22"/>
    <mergeCell ref="B23:F23"/>
    <mergeCell ref="G23:H23"/>
    <mergeCell ref="I23:J23"/>
    <mergeCell ref="A24:H24"/>
    <mergeCell ref="I24:J24"/>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3"/>
  <sheetViews>
    <sheetView topLeftCell="A9" workbookViewId="0">
      <selection activeCell="A12" sqref="A12:B12"/>
    </sheetView>
  </sheetViews>
  <sheetFormatPr baseColWidth="10" defaultColWidth="7.5703125" defaultRowHeight="12.75"/>
  <cols>
    <col min="1" max="1" width="6.140625" style="1" customWidth="1"/>
    <col min="2" max="2" width="3.42578125" style="1" customWidth="1"/>
    <col min="3" max="3" width="17" style="1" customWidth="1"/>
    <col min="4" max="4" width="9.85546875" style="1" customWidth="1"/>
    <col min="5" max="5" width="23.5703125" style="1" customWidth="1"/>
    <col min="6" max="6" width="12.28515625" style="1" customWidth="1"/>
    <col min="7" max="7" width="12" style="1" customWidth="1"/>
    <col min="8" max="8" width="2.140625" style="1" customWidth="1"/>
    <col min="9" max="9" width="6.28515625" style="1" customWidth="1"/>
    <col min="10" max="10" width="15.5703125" style="1" customWidth="1"/>
    <col min="11" max="16384" width="7.5703125" style="1"/>
  </cols>
  <sheetData>
    <row r="1" spans="1:10" ht="17.25" customHeight="1">
      <c r="A1" s="426" t="s">
        <v>872</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645</v>
      </c>
      <c r="B5" s="314"/>
      <c r="C5" s="314"/>
      <c r="D5" s="314"/>
      <c r="E5" s="314"/>
      <c r="F5" s="314"/>
      <c r="G5" s="314"/>
      <c r="H5" s="315" t="s">
        <v>2</v>
      </c>
      <c r="I5" s="315"/>
      <c r="J5" s="2"/>
    </row>
    <row r="6" spans="1:10" ht="12.75" customHeight="1">
      <c r="A6" s="314" t="s">
        <v>634</v>
      </c>
      <c r="B6" s="314"/>
      <c r="C6" s="314"/>
      <c r="D6" s="314"/>
      <c r="E6" s="314"/>
      <c r="F6" s="314"/>
      <c r="G6" s="314"/>
      <c r="H6" s="315" t="s">
        <v>3</v>
      </c>
      <c r="I6" s="315"/>
      <c r="J6" s="1" t="s">
        <v>4</v>
      </c>
    </row>
    <row r="7" spans="1:10" ht="12.75" customHeight="1">
      <c r="A7" s="314" t="s">
        <v>80</v>
      </c>
      <c r="B7" s="314"/>
      <c r="C7" s="314"/>
      <c r="D7" s="314"/>
      <c r="E7" s="314"/>
      <c r="F7" s="314"/>
      <c r="G7" s="314"/>
      <c r="H7" s="316"/>
      <c r="I7" s="316"/>
    </row>
    <row r="8" spans="1:10" ht="24.75" customHeight="1">
      <c r="A8" s="314" t="s">
        <v>6</v>
      </c>
      <c r="B8" s="317"/>
      <c r="C8" s="317"/>
      <c r="D8" s="317"/>
      <c r="E8" s="317"/>
      <c r="F8" s="317"/>
      <c r="G8" s="317"/>
      <c r="H8" s="316"/>
      <c r="I8" s="316"/>
    </row>
    <row r="9" spans="1:10" ht="24" customHeight="1">
      <c r="A9" s="318" t="s">
        <v>7</v>
      </c>
      <c r="B9" s="318"/>
      <c r="C9" s="318"/>
      <c r="D9" s="318"/>
      <c r="E9" s="318"/>
      <c r="F9" s="318"/>
      <c r="G9" s="318"/>
      <c r="H9" s="318"/>
      <c r="I9" s="318"/>
      <c r="J9" s="318"/>
    </row>
    <row r="10" spans="1:10" ht="26.25" customHeight="1">
      <c r="A10" s="440"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5.5" customHeight="1">
      <c r="A12" s="407" t="s">
        <v>81</v>
      </c>
      <c r="B12" s="408"/>
      <c r="C12" s="15" t="s">
        <v>77</v>
      </c>
      <c r="D12" s="16">
        <v>2016</v>
      </c>
      <c r="E12" s="427" t="s">
        <v>82</v>
      </c>
      <c r="F12" s="409"/>
      <c r="G12" s="360" t="s">
        <v>41</v>
      </c>
      <c r="H12" s="361"/>
      <c r="I12" s="362">
        <v>6</v>
      </c>
      <c r="J12" s="363"/>
    </row>
    <row r="13" spans="1:10" ht="58.5" customHeight="1">
      <c r="A13" s="21">
        <v>1</v>
      </c>
      <c r="B13" s="410" t="s">
        <v>83</v>
      </c>
      <c r="C13" s="374"/>
      <c r="D13" s="374"/>
      <c r="E13" s="374"/>
      <c r="F13" s="374"/>
      <c r="G13" s="374"/>
      <c r="H13" s="374"/>
      <c r="I13" s="437"/>
      <c r="J13" s="438"/>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84</v>
      </c>
      <c r="C19" s="417"/>
      <c r="D19" s="417"/>
      <c r="E19" s="417"/>
      <c r="F19" s="417"/>
      <c r="G19" s="418" t="s">
        <v>875</v>
      </c>
      <c r="H19" s="418"/>
      <c r="I19" s="439"/>
      <c r="J19" s="439"/>
    </row>
    <row r="20" spans="1:10" ht="12" customHeight="1">
      <c r="A20" s="23">
        <v>3</v>
      </c>
      <c r="B20" s="417" t="s">
        <v>85</v>
      </c>
      <c r="C20" s="417"/>
      <c r="D20" s="417"/>
      <c r="E20" s="417"/>
      <c r="F20" s="417"/>
      <c r="G20" s="418" t="s">
        <v>875</v>
      </c>
      <c r="H20" s="418"/>
      <c r="I20" s="439"/>
      <c r="J20" s="439"/>
    </row>
    <row r="21" spans="1:10" ht="12" customHeight="1">
      <c r="A21" s="23">
        <v>4</v>
      </c>
      <c r="B21" s="417" t="s">
        <v>86</v>
      </c>
      <c r="C21" s="417"/>
      <c r="D21" s="417"/>
      <c r="E21" s="417"/>
      <c r="F21" s="417"/>
      <c r="G21" s="418" t="s">
        <v>875</v>
      </c>
      <c r="H21" s="418"/>
      <c r="I21" s="439"/>
      <c r="J21" s="439"/>
    </row>
    <row r="22" spans="1:10" ht="12" customHeight="1">
      <c r="A22" s="23">
        <v>5</v>
      </c>
      <c r="B22" s="417" t="s">
        <v>87</v>
      </c>
      <c r="C22" s="417"/>
      <c r="D22" s="417"/>
      <c r="E22" s="417"/>
      <c r="F22" s="417"/>
      <c r="G22" s="418" t="s">
        <v>875</v>
      </c>
      <c r="H22" s="418"/>
      <c r="I22" s="439"/>
      <c r="J22" s="439"/>
    </row>
    <row r="23" spans="1:10" ht="12" customHeight="1">
      <c r="A23" s="23">
        <v>6</v>
      </c>
      <c r="B23" s="417" t="s">
        <v>65</v>
      </c>
      <c r="C23" s="417"/>
      <c r="D23" s="417"/>
      <c r="E23" s="417"/>
      <c r="F23" s="417"/>
      <c r="G23" s="418" t="s">
        <v>875</v>
      </c>
      <c r="H23" s="418"/>
      <c r="I23" s="439"/>
      <c r="J23" s="439"/>
    </row>
    <row r="24" spans="1:10" ht="12" customHeight="1">
      <c r="A24" s="23">
        <v>7</v>
      </c>
      <c r="B24" s="419" t="s">
        <v>66</v>
      </c>
      <c r="C24" s="420"/>
      <c r="D24" s="420"/>
      <c r="E24" s="420"/>
      <c r="F24" s="421"/>
      <c r="G24" s="422" t="s">
        <v>875</v>
      </c>
      <c r="H24" s="431"/>
      <c r="I24" s="432"/>
      <c r="J24" s="433"/>
    </row>
    <row r="25" spans="1:10" ht="12" customHeight="1">
      <c r="A25" s="424" t="s">
        <v>57</v>
      </c>
      <c r="B25" s="424"/>
      <c r="C25" s="424"/>
      <c r="D25" s="424"/>
      <c r="E25" s="424"/>
      <c r="F25" s="424"/>
      <c r="G25" s="424"/>
      <c r="H25" s="424"/>
      <c r="I25" s="439">
        <f>SUM(I19:J24)</f>
        <v>0</v>
      </c>
      <c r="J25" s="439"/>
    </row>
    <row r="26" spans="1:10" ht="13.5" customHeight="1">
      <c r="A26" s="424" t="s">
        <v>88</v>
      </c>
      <c r="B26" s="343"/>
      <c r="C26" s="343"/>
      <c r="D26" s="343"/>
      <c r="E26" s="343"/>
      <c r="F26" s="343"/>
      <c r="G26" s="343"/>
      <c r="H26" s="343"/>
      <c r="I26" s="439">
        <f>I15+I25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32.25" customHeight="1">
      <c r="A29" s="310" t="s">
        <v>878</v>
      </c>
      <c r="B29" s="310"/>
      <c r="C29" s="310"/>
      <c r="D29" s="310"/>
      <c r="E29" s="310"/>
      <c r="F29" s="310"/>
      <c r="G29" s="310"/>
      <c r="H29" s="310"/>
      <c r="I29" s="310"/>
      <c r="J29" s="310"/>
    </row>
    <row r="30" spans="1:10" ht="12.75" customHeight="1">
      <c r="A30" s="348" t="s">
        <v>34</v>
      </c>
      <c r="B30" s="348"/>
      <c r="C30" s="348"/>
      <c r="D30" s="348"/>
      <c r="E30" s="348"/>
      <c r="F30" s="348"/>
      <c r="G30" s="348"/>
      <c r="H30" s="348"/>
      <c r="I30" s="348"/>
      <c r="J30" s="348"/>
    </row>
    <row r="31" spans="1:10" ht="24.75" customHeight="1">
      <c r="A31" s="348"/>
      <c r="B31" s="348"/>
      <c r="C31" s="348"/>
      <c r="D31" s="348"/>
      <c r="E31" s="348"/>
      <c r="F31" s="348"/>
      <c r="G31" s="348"/>
      <c r="H31" s="348"/>
      <c r="I31" s="348"/>
      <c r="J31" s="348"/>
    </row>
    <row r="32" spans="1:10" ht="12.75" customHeight="1">
      <c r="A32" s="349" t="s">
        <v>638</v>
      </c>
      <c r="B32" s="350"/>
      <c r="C32" s="350"/>
      <c r="D32" s="350"/>
      <c r="E32" s="350"/>
      <c r="F32" s="350"/>
      <c r="G32" s="350"/>
      <c r="H32" s="350"/>
      <c r="I32" s="350"/>
      <c r="J32" s="350"/>
    </row>
    <row r="33" spans="1:10" ht="12.75" customHeight="1">
      <c r="A33" s="345" t="s">
        <v>36</v>
      </c>
      <c r="B33" s="345"/>
      <c r="C33" s="345"/>
      <c r="D33" s="345"/>
      <c r="E33" s="345"/>
      <c r="F33" s="345"/>
      <c r="G33" s="345"/>
      <c r="H33" s="345"/>
      <c r="I33" s="345"/>
      <c r="J33" s="345"/>
    </row>
  </sheetData>
  <mergeCells count="65">
    <mergeCell ref="A33:J33"/>
    <mergeCell ref="A28:H28"/>
    <mergeCell ref="I28:J28"/>
    <mergeCell ref="A29:J29"/>
    <mergeCell ref="A30:J30"/>
    <mergeCell ref="A31:J31"/>
    <mergeCell ref="A32:J32"/>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1"/>
  <sheetViews>
    <sheetView workbookViewId="0">
      <selection activeCell="A12" sqref="A12:B12"/>
    </sheetView>
  </sheetViews>
  <sheetFormatPr baseColWidth="10" defaultColWidth="7.5703125" defaultRowHeight="12.75"/>
  <cols>
    <col min="1" max="1" width="6.140625" style="1" customWidth="1"/>
    <col min="2" max="2" width="3.42578125" style="1" customWidth="1"/>
    <col min="3" max="3" width="17" style="1" customWidth="1"/>
    <col min="4" max="4" width="9.85546875" style="1" customWidth="1"/>
    <col min="5" max="5" width="23.5703125" style="1" customWidth="1"/>
    <col min="6" max="6" width="1.140625" style="1" customWidth="1"/>
    <col min="7" max="7" width="23.28515625" style="1" customWidth="1"/>
    <col min="8" max="8" width="3.42578125" style="1" customWidth="1"/>
    <col min="9" max="9" width="3.85546875" style="1" customWidth="1"/>
    <col min="10" max="10" width="15.7109375" style="1" customWidth="1"/>
    <col min="11" max="16384" width="7.5703125" style="1"/>
  </cols>
  <sheetData>
    <row r="1" spans="1:10" ht="16.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629</v>
      </c>
      <c r="B5" s="314"/>
      <c r="C5" s="314"/>
      <c r="D5" s="314"/>
      <c r="E5" s="314"/>
      <c r="F5" s="314"/>
      <c r="G5" s="314"/>
      <c r="H5" s="315" t="s">
        <v>2</v>
      </c>
      <c r="I5" s="315"/>
      <c r="J5" s="2"/>
    </row>
    <row r="6" spans="1:10" ht="12.75" customHeight="1">
      <c r="A6" s="314" t="s">
        <v>634</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3.25"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9.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17.25" customHeight="1">
      <c r="A12" s="441">
        <v>991</v>
      </c>
      <c r="B12" s="442"/>
      <c r="C12" s="15" t="s">
        <v>89</v>
      </c>
      <c r="D12" s="16">
        <v>2008</v>
      </c>
      <c r="E12" s="427" t="s">
        <v>90</v>
      </c>
      <c r="F12" s="409"/>
      <c r="G12" s="360" t="s">
        <v>41</v>
      </c>
      <c r="H12" s="361"/>
      <c r="I12" s="362">
        <v>4</v>
      </c>
      <c r="J12" s="363"/>
    </row>
    <row r="13" spans="1:10" ht="57.75" customHeight="1">
      <c r="A13" s="21">
        <v>1</v>
      </c>
      <c r="B13" s="410" t="s">
        <v>91</v>
      </c>
      <c r="C13" s="374"/>
      <c r="D13" s="374"/>
      <c r="E13" s="374"/>
      <c r="F13" s="374"/>
      <c r="G13" s="374"/>
      <c r="H13" s="374"/>
      <c r="I13" s="437"/>
      <c r="J13" s="438"/>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443"/>
      <c r="J15" s="444"/>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92</v>
      </c>
      <c r="C19" s="417"/>
      <c r="D19" s="417"/>
      <c r="E19" s="417"/>
      <c r="F19" s="417"/>
      <c r="G19" s="445" t="s">
        <v>875</v>
      </c>
      <c r="H19" s="445"/>
      <c r="I19" s="439"/>
      <c r="J19" s="439"/>
    </row>
    <row r="20" spans="1:10" ht="12" customHeight="1">
      <c r="A20" s="23">
        <v>3</v>
      </c>
      <c r="B20" s="417" t="s">
        <v>93</v>
      </c>
      <c r="C20" s="417"/>
      <c r="D20" s="417"/>
      <c r="E20" s="417"/>
      <c r="F20" s="417"/>
      <c r="G20" s="445" t="s">
        <v>875</v>
      </c>
      <c r="H20" s="445"/>
      <c r="I20" s="439"/>
      <c r="J20" s="439"/>
    </row>
    <row r="21" spans="1:10" ht="12" customHeight="1">
      <c r="A21" s="23">
        <v>4</v>
      </c>
      <c r="B21" s="417" t="s">
        <v>87</v>
      </c>
      <c r="C21" s="417"/>
      <c r="D21" s="417"/>
      <c r="E21" s="417"/>
      <c r="F21" s="417"/>
      <c r="G21" s="445" t="s">
        <v>875</v>
      </c>
      <c r="H21" s="445"/>
      <c r="I21" s="439"/>
      <c r="J21" s="439"/>
    </row>
    <row r="22" spans="1:10" ht="12" customHeight="1">
      <c r="A22" s="23">
        <v>5</v>
      </c>
      <c r="B22" s="419" t="s">
        <v>66</v>
      </c>
      <c r="C22" s="420"/>
      <c r="D22" s="420"/>
      <c r="E22" s="420"/>
      <c r="F22" s="421"/>
      <c r="G22" s="446" t="s">
        <v>876</v>
      </c>
      <c r="H22" s="447"/>
      <c r="I22" s="432"/>
      <c r="J22" s="433"/>
    </row>
    <row r="23" spans="1:10" ht="12" customHeight="1">
      <c r="A23" s="424" t="s">
        <v>57</v>
      </c>
      <c r="B23" s="424"/>
      <c r="C23" s="424"/>
      <c r="D23" s="424"/>
      <c r="E23" s="424"/>
      <c r="F23" s="424"/>
      <c r="G23" s="424"/>
      <c r="H23" s="424"/>
      <c r="I23" s="439"/>
      <c r="J23" s="439"/>
    </row>
    <row r="24" spans="1:10" ht="13.5" customHeight="1">
      <c r="A24" s="424" t="s">
        <v>94</v>
      </c>
      <c r="B24" s="343"/>
      <c r="C24" s="343"/>
      <c r="D24" s="343"/>
      <c r="E24" s="343"/>
      <c r="F24" s="343"/>
      <c r="G24" s="343"/>
      <c r="H24" s="343"/>
      <c r="I24" s="439">
        <f>I15+I23</f>
        <v>0</v>
      </c>
      <c r="J24" s="439"/>
    </row>
    <row r="25" spans="1:10" ht="13.15" customHeight="1">
      <c r="A25" s="425" t="s">
        <v>68</v>
      </c>
      <c r="B25" s="425"/>
      <c r="C25" s="425"/>
      <c r="D25" s="425"/>
      <c r="E25" s="425"/>
      <c r="F25" s="425"/>
      <c r="G25" s="425"/>
      <c r="H25" s="425"/>
      <c r="I25" s="439">
        <f>I24*0.16</f>
        <v>0</v>
      </c>
      <c r="J25" s="439"/>
    </row>
    <row r="26" spans="1:10" ht="13.15" customHeight="1">
      <c r="A26" s="425" t="s">
        <v>69</v>
      </c>
      <c r="B26" s="425"/>
      <c r="C26" s="425"/>
      <c r="D26" s="425"/>
      <c r="E26" s="425"/>
      <c r="F26" s="425"/>
      <c r="G26" s="425"/>
      <c r="H26" s="425"/>
      <c r="I26" s="439">
        <f>I24+I25</f>
        <v>0</v>
      </c>
      <c r="J26" s="439"/>
    </row>
    <row r="27" spans="1:10" ht="32.25" customHeight="1">
      <c r="A27" s="310" t="s">
        <v>878</v>
      </c>
      <c r="B27" s="310"/>
      <c r="C27" s="310"/>
      <c r="D27" s="310"/>
      <c r="E27" s="310"/>
      <c r="F27" s="310"/>
      <c r="G27" s="310"/>
      <c r="H27" s="310"/>
      <c r="I27" s="310"/>
      <c r="J27" s="310"/>
    </row>
    <row r="28" spans="1:10">
      <c r="A28" s="348" t="s">
        <v>34</v>
      </c>
      <c r="B28" s="348"/>
      <c r="C28" s="348"/>
      <c r="D28" s="348"/>
      <c r="E28" s="348"/>
      <c r="F28" s="348"/>
      <c r="G28" s="348"/>
      <c r="H28" s="348"/>
      <c r="I28" s="348"/>
      <c r="J28" s="348"/>
    </row>
    <row r="29" spans="1:10" ht="26.25" customHeight="1">
      <c r="A29" s="348"/>
      <c r="B29" s="348"/>
      <c r="C29" s="348"/>
      <c r="D29" s="348"/>
      <c r="E29" s="348"/>
      <c r="F29" s="348"/>
      <c r="G29" s="348"/>
      <c r="H29" s="348"/>
      <c r="I29" s="348"/>
      <c r="J29" s="348"/>
    </row>
    <row r="30" spans="1:10">
      <c r="A30" s="349" t="s">
        <v>638</v>
      </c>
      <c r="B30" s="350"/>
      <c r="C30" s="350"/>
      <c r="D30" s="350"/>
      <c r="E30" s="350"/>
      <c r="F30" s="350"/>
      <c r="G30" s="350"/>
      <c r="H30" s="350"/>
      <c r="I30" s="350"/>
      <c r="J30" s="350"/>
    </row>
    <row r="31" spans="1:10">
      <c r="A31" s="345" t="s">
        <v>36</v>
      </c>
      <c r="B31" s="345"/>
      <c r="C31" s="345"/>
      <c r="D31" s="345"/>
      <c r="E31" s="345"/>
      <c r="F31" s="345"/>
      <c r="G31" s="345"/>
      <c r="H31" s="345"/>
      <c r="I31" s="345"/>
      <c r="J31" s="345"/>
    </row>
  </sheetData>
  <mergeCells count="59">
    <mergeCell ref="A31:J31"/>
    <mergeCell ref="A26:H26"/>
    <mergeCell ref="I26:J26"/>
    <mergeCell ref="A27:J27"/>
    <mergeCell ref="A28:J28"/>
    <mergeCell ref="A29:J29"/>
    <mergeCell ref="A30:J30"/>
    <mergeCell ref="A23:H23"/>
    <mergeCell ref="I23:J23"/>
    <mergeCell ref="A24:H24"/>
    <mergeCell ref="I24:J24"/>
    <mergeCell ref="A25:H25"/>
    <mergeCell ref="I25:J25"/>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rintOptions horizontalCentered="1" verticalCentered="1"/>
  <pageMargins left="0.23622047244094491" right="0.23622047244094491" top="0.35433070866141736" bottom="0.35433070866141736"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3"/>
  <sheetViews>
    <sheetView workbookViewId="0">
      <selection activeCell="A12" sqref="A12:B12"/>
    </sheetView>
  </sheetViews>
  <sheetFormatPr baseColWidth="10" defaultColWidth="7.5703125" defaultRowHeight="12.75"/>
  <cols>
    <col min="1" max="1" width="5" style="1" customWidth="1"/>
    <col min="2" max="2" width="5.140625" style="1" customWidth="1"/>
    <col min="3" max="3" width="15" style="1" customWidth="1"/>
    <col min="4" max="4" width="17" style="1" customWidth="1"/>
    <col min="5" max="5" width="9.85546875" style="1" customWidth="1"/>
    <col min="6" max="6" width="21.7109375" style="1" customWidth="1"/>
    <col min="7" max="7" width="11.28515625" style="1" customWidth="1"/>
    <col min="8" max="8" width="3" style="1" customWidth="1"/>
    <col min="9" max="9" width="4.140625" style="1" customWidth="1"/>
    <col min="10" max="10" width="15.42578125" style="1" customWidth="1"/>
    <col min="11" max="16384" width="7.5703125" style="1"/>
  </cols>
  <sheetData>
    <row r="1" spans="1:10" ht="15.7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646</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629</v>
      </c>
      <c r="B5" s="314"/>
      <c r="C5" s="314"/>
      <c r="D5" s="314"/>
      <c r="E5" s="314"/>
      <c r="F5" s="314"/>
      <c r="G5" s="314"/>
      <c r="H5" s="315" t="s">
        <v>2</v>
      </c>
      <c r="I5" s="315"/>
      <c r="J5" s="2"/>
    </row>
    <row r="6" spans="1:10" ht="12.75" customHeight="1">
      <c r="A6" s="314" t="s">
        <v>634</v>
      </c>
      <c r="B6" s="314"/>
      <c r="C6" s="314"/>
      <c r="D6" s="314"/>
      <c r="E6" s="314"/>
      <c r="F6" s="314"/>
      <c r="G6" s="314"/>
      <c r="H6" s="315" t="s">
        <v>3</v>
      </c>
      <c r="I6" s="315"/>
      <c r="J6" s="1" t="s">
        <v>4</v>
      </c>
    </row>
    <row r="7" spans="1:10" ht="12.75" customHeight="1">
      <c r="A7" s="314" t="s">
        <v>95</v>
      </c>
      <c r="B7" s="314"/>
      <c r="C7" s="314"/>
      <c r="D7" s="314"/>
      <c r="E7" s="314"/>
      <c r="F7" s="314"/>
      <c r="G7" s="314"/>
      <c r="H7" s="316"/>
      <c r="I7" s="316"/>
    </row>
    <row r="8" spans="1:10" ht="23.25" customHeight="1">
      <c r="A8" s="314" t="s">
        <v>6</v>
      </c>
      <c r="B8" s="317"/>
      <c r="C8" s="317"/>
      <c r="D8" s="317"/>
      <c r="E8" s="317"/>
      <c r="F8" s="317"/>
      <c r="G8" s="317"/>
      <c r="H8" s="316"/>
      <c r="I8" s="316"/>
    </row>
    <row r="9" spans="1:10" ht="24" customHeight="1">
      <c r="A9" s="318" t="s">
        <v>7</v>
      </c>
      <c r="B9" s="318"/>
      <c r="C9" s="318"/>
      <c r="D9" s="318"/>
      <c r="E9" s="318"/>
      <c r="F9" s="318"/>
      <c r="G9" s="318"/>
      <c r="H9" s="318"/>
      <c r="I9" s="318"/>
      <c r="J9" s="318"/>
    </row>
    <row r="10" spans="1:10" ht="29.25" customHeight="1">
      <c r="A10" s="319" t="s">
        <v>8</v>
      </c>
      <c r="B10" s="319"/>
      <c r="C10" s="319"/>
      <c r="D10" s="319"/>
      <c r="E10" s="319"/>
      <c r="F10" s="319"/>
      <c r="G10" s="319"/>
      <c r="H10" s="319"/>
      <c r="I10" s="319"/>
      <c r="J10" s="319"/>
    </row>
    <row r="11" spans="1:10" ht="12" customHeight="1">
      <c r="A11" s="353" t="s">
        <v>9</v>
      </c>
      <c r="B11" s="354"/>
      <c r="C11" s="14" t="s">
        <v>10</v>
      </c>
      <c r="D11" s="14" t="s">
        <v>11</v>
      </c>
      <c r="E11" s="353" t="s">
        <v>12</v>
      </c>
      <c r="F11" s="354"/>
      <c r="G11" s="353" t="s">
        <v>13</v>
      </c>
      <c r="H11" s="354"/>
      <c r="I11" s="353" t="s">
        <v>14</v>
      </c>
      <c r="J11" s="354"/>
    </row>
    <row r="12" spans="1:10" ht="12" customHeight="1">
      <c r="A12" s="441">
        <v>93183</v>
      </c>
      <c r="B12" s="442"/>
      <c r="C12" s="26" t="s">
        <v>96</v>
      </c>
      <c r="D12" s="16">
        <v>2010</v>
      </c>
      <c r="E12" s="427" t="s">
        <v>97</v>
      </c>
      <c r="F12" s="409"/>
      <c r="G12" s="360" t="s">
        <v>41</v>
      </c>
      <c r="H12" s="361"/>
      <c r="I12" s="362">
        <v>4</v>
      </c>
      <c r="J12" s="363"/>
    </row>
    <row r="13" spans="1:10" ht="21.75" customHeight="1">
      <c r="A13" s="441">
        <v>1938</v>
      </c>
      <c r="B13" s="442"/>
      <c r="C13" s="26" t="s">
        <v>98</v>
      </c>
      <c r="D13" s="16">
        <v>2011</v>
      </c>
      <c r="E13" s="427" t="s">
        <v>99</v>
      </c>
      <c r="F13" s="409"/>
      <c r="G13" s="360" t="s">
        <v>41</v>
      </c>
      <c r="H13" s="361"/>
      <c r="I13" s="362">
        <v>4</v>
      </c>
      <c r="J13" s="363"/>
    </row>
    <row r="14" spans="1:10" ht="54" customHeight="1">
      <c r="A14" s="21">
        <v>1</v>
      </c>
      <c r="B14" s="410" t="s">
        <v>83</v>
      </c>
      <c r="C14" s="374"/>
      <c r="D14" s="374"/>
      <c r="E14" s="374"/>
      <c r="F14" s="374"/>
      <c r="G14" s="374"/>
      <c r="H14" s="374"/>
      <c r="I14" s="437"/>
      <c r="J14" s="438"/>
    </row>
    <row r="15" spans="1:10" ht="11.65" customHeight="1">
      <c r="A15" s="375"/>
      <c r="B15" s="376"/>
      <c r="C15" s="376"/>
      <c r="D15" s="376"/>
      <c r="E15" s="376"/>
      <c r="F15" s="376"/>
      <c r="G15" s="376"/>
      <c r="H15" s="376"/>
      <c r="I15" s="376"/>
      <c r="J15" s="411"/>
    </row>
    <row r="16" spans="1:10" ht="12" customHeight="1">
      <c r="A16" s="412" t="s">
        <v>57</v>
      </c>
      <c r="B16" s="413"/>
      <c r="C16" s="413"/>
      <c r="D16" s="413"/>
      <c r="E16" s="413"/>
      <c r="F16" s="413"/>
      <c r="G16" s="413"/>
      <c r="H16" s="413"/>
      <c r="I16" s="371"/>
      <c r="J16" s="372"/>
    </row>
    <row r="17" spans="1:10" ht="12.75" customHeight="1">
      <c r="A17" s="406" t="s">
        <v>58</v>
      </c>
      <c r="B17" s="406"/>
      <c r="C17" s="406"/>
      <c r="D17" s="406"/>
      <c r="E17" s="406"/>
      <c r="F17" s="406"/>
      <c r="G17" s="406"/>
      <c r="H17" s="406"/>
      <c r="I17" s="406"/>
      <c r="J17" s="406"/>
    </row>
    <row r="18" spans="1:10" ht="12" customHeight="1">
      <c r="A18" s="414" t="s">
        <v>59</v>
      </c>
      <c r="B18" s="415"/>
      <c r="C18" s="415"/>
      <c r="D18" s="415"/>
      <c r="E18" s="415"/>
      <c r="F18" s="415"/>
      <c r="G18" s="415"/>
      <c r="H18" s="415"/>
      <c r="I18" s="415"/>
      <c r="J18" s="415"/>
    </row>
    <row r="19" spans="1:10" ht="21.75" customHeight="1">
      <c r="A19" s="22"/>
      <c r="B19" s="416" t="s">
        <v>60</v>
      </c>
      <c r="C19" s="416"/>
      <c r="D19" s="416"/>
      <c r="E19" s="416"/>
      <c r="F19" s="416"/>
      <c r="G19" s="416" t="s">
        <v>10</v>
      </c>
      <c r="H19" s="416"/>
      <c r="I19" s="416" t="s">
        <v>61</v>
      </c>
      <c r="J19" s="416"/>
    </row>
    <row r="20" spans="1:10" ht="12" customHeight="1">
      <c r="A20" s="23">
        <v>2</v>
      </c>
      <c r="B20" s="417" t="s">
        <v>100</v>
      </c>
      <c r="C20" s="417"/>
      <c r="D20" s="417"/>
      <c r="E20" s="417"/>
      <c r="F20" s="417"/>
      <c r="G20" s="445" t="s">
        <v>875</v>
      </c>
      <c r="H20" s="445"/>
      <c r="I20" s="439"/>
      <c r="J20" s="439"/>
    </row>
    <row r="21" spans="1:10" ht="12" customHeight="1">
      <c r="A21" s="23">
        <v>3</v>
      </c>
      <c r="B21" s="417" t="s">
        <v>85</v>
      </c>
      <c r="C21" s="417"/>
      <c r="D21" s="417"/>
      <c r="E21" s="417"/>
      <c r="F21" s="417"/>
      <c r="G21" s="445" t="s">
        <v>875</v>
      </c>
      <c r="H21" s="445"/>
      <c r="I21" s="439"/>
      <c r="J21" s="439"/>
    </row>
    <row r="22" spans="1:10" ht="12" customHeight="1">
      <c r="A22" s="23">
        <v>4</v>
      </c>
      <c r="B22" s="417" t="s">
        <v>87</v>
      </c>
      <c r="C22" s="417"/>
      <c r="D22" s="417"/>
      <c r="E22" s="417"/>
      <c r="F22" s="417"/>
      <c r="G22" s="445" t="s">
        <v>875</v>
      </c>
      <c r="H22" s="445"/>
      <c r="I22" s="439"/>
      <c r="J22" s="439"/>
    </row>
    <row r="23" spans="1:10" ht="12" customHeight="1">
      <c r="A23" s="23">
        <v>5</v>
      </c>
      <c r="B23" s="417" t="s">
        <v>101</v>
      </c>
      <c r="C23" s="417"/>
      <c r="D23" s="417"/>
      <c r="E23" s="417"/>
      <c r="F23" s="417"/>
      <c r="G23" s="445" t="s">
        <v>875</v>
      </c>
      <c r="H23" s="445"/>
      <c r="I23" s="439"/>
      <c r="J23" s="439"/>
    </row>
    <row r="24" spans="1:10" ht="12" customHeight="1">
      <c r="A24" s="23">
        <v>6</v>
      </c>
      <c r="B24" s="419" t="s">
        <v>66</v>
      </c>
      <c r="C24" s="420"/>
      <c r="D24" s="420"/>
      <c r="E24" s="420"/>
      <c r="F24" s="421"/>
      <c r="G24" s="446" t="s">
        <v>875</v>
      </c>
      <c r="H24" s="447"/>
      <c r="I24" s="432"/>
      <c r="J24" s="433"/>
    </row>
    <row r="25" spans="1:10" ht="12" customHeight="1">
      <c r="A25" s="424" t="s">
        <v>57</v>
      </c>
      <c r="B25" s="424"/>
      <c r="C25" s="424"/>
      <c r="D25" s="424"/>
      <c r="E25" s="424"/>
      <c r="F25" s="424"/>
      <c r="G25" s="424"/>
      <c r="H25" s="424"/>
      <c r="I25" s="439">
        <f>SUM(I20:J24)</f>
        <v>0</v>
      </c>
      <c r="J25" s="439"/>
    </row>
    <row r="26" spans="1:10" ht="13.5" customHeight="1">
      <c r="A26" s="424" t="s">
        <v>102</v>
      </c>
      <c r="B26" s="343"/>
      <c r="C26" s="343"/>
      <c r="D26" s="343"/>
      <c r="E26" s="343"/>
      <c r="F26" s="343"/>
      <c r="G26" s="343"/>
      <c r="H26" s="343"/>
      <c r="I26" s="439">
        <f>I16+I25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33.75" customHeight="1">
      <c r="A29" s="310" t="s">
        <v>878</v>
      </c>
      <c r="B29" s="310"/>
      <c r="C29" s="310"/>
      <c r="D29" s="310"/>
      <c r="E29" s="310"/>
      <c r="F29" s="310"/>
      <c r="G29" s="310"/>
      <c r="H29" s="310"/>
      <c r="I29" s="310"/>
      <c r="J29" s="310"/>
    </row>
    <row r="30" spans="1:10">
      <c r="A30" s="348" t="s">
        <v>34</v>
      </c>
      <c r="B30" s="348"/>
      <c r="C30" s="348"/>
      <c r="D30" s="348"/>
      <c r="E30" s="348"/>
      <c r="F30" s="348"/>
      <c r="G30" s="348"/>
      <c r="H30" s="348"/>
      <c r="I30" s="348"/>
      <c r="J30" s="348"/>
    </row>
    <row r="31" spans="1:10" ht="24.75" customHeight="1">
      <c r="A31" s="348"/>
      <c r="B31" s="348"/>
      <c r="C31" s="348"/>
      <c r="D31" s="348"/>
      <c r="E31" s="348"/>
      <c r="F31" s="348"/>
      <c r="G31" s="348"/>
      <c r="H31" s="348"/>
      <c r="I31" s="348"/>
      <c r="J31" s="348"/>
    </row>
    <row r="32" spans="1:10">
      <c r="A32" s="349" t="s">
        <v>638</v>
      </c>
      <c r="B32" s="350"/>
      <c r="C32" s="350"/>
      <c r="D32" s="350"/>
      <c r="E32" s="350"/>
      <c r="F32" s="350"/>
      <c r="G32" s="350"/>
      <c r="H32" s="350"/>
      <c r="I32" s="350"/>
      <c r="J32" s="350"/>
    </row>
    <row r="33" spans="1:10">
      <c r="A33" s="345" t="s">
        <v>36</v>
      </c>
      <c r="B33" s="345"/>
      <c r="C33" s="345"/>
      <c r="D33" s="345"/>
      <c r="E33" s="345"/>
      <c r="F33" s="345"/>
      <c r="G33" s="345"/>
      <c r="H33" s="345"/>
      <c r="I33" s="345"/>
      <c r="J33" s="345"/>
    </row>
  </sheetData>
  <mergeCells count="66">
    <mergeCell ref="A33:J33"/>
    <mergeCell ref="A28:H28"/>
    <mergeCell ref="I28:J28"/>
    <mergeCell ref="A29:J29"/>
    <mergeCell ref="A30:J30"/>
    <mergeCell ref="A31:J31"/>
    <mergeCell ref="A32:J32"/>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A18:J18"/>
    <mergeCell ref="B19:F19"/>
    <mergeCell ref="G19:H19"/>
    <mergeCell ref="I19:J19"/>
    <mergeCell ref="B20:F20"/>
    <mergeCell ref="G20:H20"/>
    <mergeCell ref="I20:J20"/>
    <mergeCell ref="A17:J17"/>
    <mergeCell ref="A12:B12"/>
    <mergeCell ref="E12:F12"/>
    <mergeCell ref="G12:H12"/>
    <mergeCell ref="I12:J12"/>
    <mergeCell ref="A13:B13"/>
    <mergeCell ref="E13:F13"/>
    <mergeCell ref="G13:H13"/>
    <mergeCell ref="I13:J13"/>
    <mergeCell ref="B14:H14"/>
    <mergeCell ref="I14:J14"/>
    <mergeCell ref="A15:J15"/>
    <mergeCell ref="A16:H16"/>
    <mergeCell ref="I16:J16"/>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4"/>
  <sheetViews>
    <sheetView workbookViewId="0">
      <selection activeCell="A12" sqref="A12:B12"/>
    </sheetView>
  </sheetViews>
  <sheetFormatPr baseColWidth="10" defaultColWidth="7.5703125" defaultRowHeight="12.75"/>
  <cols>
    <col min="1" max="1" width="6.140625" style="1" customWidth="1"/>
    <col min="2" max="2" width="8.42578125" style="1" customWidth="1"/>
    <col min="3" max="3" width="15.140625" style="1" customWidth="1"/>
    <col min="4" max="4" width="9.85546875" style="1" customWidth="1"/>
    <col min="5" max="5" width="23.5703125" style="1" customWidth="1"/>
    <col min="6" max="6" width="4.85546875" style="1" customWidth="1"/>
    <col min="7" max="7" width="16" style="1" customWidth="1"/>
    <col min="8" max="8" width="2.5703125" style="1" customWidth="1"/>
    <col min="9" max="9" width="6" style="1" customWidth="1"/>
    <col min="10" max="10" width="15.5703125" style="1" customWidth="1"/>
    <col min="11" max="16384" width="7.5703125" style="1"/>
  </cols>
  <sheetData>
    <row r="1" spans="1:10" ht="16.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630</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4" customHeight="1">
      <c r="A8" s="314" t="s">
        <v>6</v>
      </c>
      <c r="B8" s="317"/>
      <c r="C8" s="317"/>
      <c r="D8" s="317"/>
      <c r="E8" s="317"/>
      <c r="F8" s="317"/>
      <c r="G8" s="317"/>
      <c r="H8" s="316"/>
      <c r="I8" s="316"/>
    </row>
    <row r="9" spans="1:10" ht="24" customHeight="1">
      <c r="A9" s="318" t="s">
        <v>7</v>
      </c>
      <c r="B9" s="318"/>
      <c r="C9" s="318"/>
      <c r="D9" s="318"/>
      <c r="E9" s="318"/>
      <c r="F9" s="318"/>
      <c r="G9" s="318"/>
      <c r="H9" s="318"/>
      <c r="I9" s="318"/>
      <c r="J9" s="318"/>
    </row>
    <row r="10" spans="1:10" ht="24.7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1" customHeight="1">
      <c r="A12" s="407" t="s">
        <v>103</v>
      </c>
      <c r="B12" s="448"/>
      <c r="C12" s="15" t="s">
        <v>89</v>
      </c>
      <c r="D12" s="16">
        <v>2004</v>
      </c>
      <c r="E12" s="427" t="s">
        <v>104</v>
      </c>
      <c r="F12" s="409"/>
      <c r="G12" s="360" t="s">
        <v>54</v>
      </c>
      <c r="H12" s="361"/>
      <c r="I12" s="362">
        <v>6</v>
      </c>
      <c r="J12" s="363"/>
    </row>
    <row r="13" spans="1:10" ht="18" customHeight="1">
      <c r="A13" s="407">
        <v>92153</v>
      </c>
      <c r="B13" s="448"/>
      <c r="C13" s="15" t="s">
        <v>72</v>
      </c>
      <c r="D13" s="16">
        <v>2000</v>
      </c>
      <c r="E13" s="427" t="s">
        <v>104</v>
      </c>
      <c r="F13" s="409"/>
      <c r="G13" s="427" t="s">
        <v>54</v>
      </c>
      <c r="H13" s="409"/>
      <c r="I13" s="427">
        <v>6</v>
      </c>
      <c r="J13" s="409"/>
    </row>
    <row r="14" spans="1:10" ht="18" customHeight="1">
      <c r="A14" s="407">
        <v>123</v>
      </c>
      <c r="B14" s="448"/>
      <c r="C14" s="15" t="s">
        <v>72</v>
      </c>
      <c r="D14" s="16">
        <v>2002</v>
      </c>
      <c r="E14" s="427" t="s">
        <v>104</v>
      </c>
      <c r="F14" s="409"/>
      <c r="G14" s="427" t="s">
        <v>54</v>
      </c>
      <c r="H14" s="409"/>
      <c r="I14" s="362">
        <v>6</v>
      </c>
      <c r="J14" s="363"/>
    </row>
    <row r="15" spans="1:10" ht="57.75" customHeight="1">
      <c r="A15" s="21">
        <v>1</v>
      </c>
      <c r="B15" s="410" t="s">
        <v>83</v>
      </c>
      <c r="C15" s="374"/>
      <c r="D15" s="374"/>
      <c r="E15" s="374"/>
      <c r="F15" s="374"/>
      <c r="G15" s="374"/>
      <c r="H15" s="374"/>
      <c r="I15" s="437"/>
      <c r="J15" s="438"/>
    </row>
    <row r="16" spans="1:10" ht="11.65" customHeight="1">
      <c r="A16" s="375"/>
      <c r="B16" s="376"/>
      <c r="C16" s="376"/>
      <c r="D16" s="376"/>
      <c r="E16" s="376"/>
      <c r="F16" s="376"/>
      <c r="G16" s="376"/>
      <c r="H16" s="376"/>
      <c r="I16" s="376"/>
      <c r="J16" s="411"/>
    </row>
    <row r="17" spans="1:10" ht="12" customHeight="1">
      <c r="A17" s="412" t="s">
        <v>57</v>
      </c>
      <c r="B17" s="413"/>
      <c r="C17" s="413"/>
      <c r="D17" s="413"/>
      <c r="E17" s="413"/>
      <c r="F17" s="413"/>
      <c r="G17" s="413"/>
      <c r="H17" s="413"/>
      <c r="I17" s="371"/>
      <c r="J17" s="372"/>
    </row>
    <row r="18" spans="1:10" ht="12.75" customHeight="1">
      <c r="A18" s="406" t="s">
        <v>58</v>
      </c>
      <c r="B18" s="406"/>
      <c r="C18" s="406"/>
      <c r="D18" s="406"/>
      <c r="E18" s="406"/>
      <c r="F18" s="406"/>
      <c r="G18" s="406"/>
      <c r="H18" s="406"/>
      <c r="I18" s="406"/>
      <c r="J18" s="406"/>
    </row>
    <row r="19" spans="1:10" ht="12" customHeight="1">
      <c r="A19" s="414" t="s">
        <v>59</v>
      </c>
      <c r="B19" s="415"/>
      <c r="C19" s="415"/>
      <c r="D19" s="415"/>
      <c r="E19" s="415"/>
      <c r="F19" s="415"/>
      <c r="G19" s="415"/>
      <c r="H19" s="415"/>
      <c r="I19" s="415"/>
      <c r="J19" s="415"/>
    </row>
    <row r="20" spans="1:10" ht="19.899999999999999" customHeight="1">
      <c r="A20" s="22"/>
      <c r="B20" s="416" t="s">
        <v>60</v>
      </c>
      <c r="C20" s="416"/>
      <c r="D20" s="416"/>
      <c r="E20" s="416"/>
      <c r="F20" s="416"/>
      <c r="G20" s="416" t="s">
        <v>10</v>
      </c>
      <c r="H20" s="416"/>
      <c r="I20" s="416" t="s">
        <v>61</v>
      </c>
      <c r="J20" s="416"/>
    </row>
    <row r="21" spans="1:10" ht="12" customHeight="1">
      <c r="A21" s="23">
        <v>2</v>
      </c>
      <c r="B21" s="417" t="s">
        <v>92</v>
      </c>
      <c r="C21" s="417"/>
      <c r="D21" s="417"/>
      <c r="E21" s="417"/>
      <c r="F21" s="417"/>
      <c r="G21" s="445" t="s">
        <v>875</v>
      </c>
      <c r="H21" s="445"/>
      <c r="I21" s="439"/>
      <c r="J21" s="439"/>
    </row>
    <row r="22" spans="1:10" ht="12" customHeight="1">
      <c r="A22" s="23">
        <v>3</v>
      </c>
      <c r="B22" s="417" t="s">
        <v>86</v>
      </c>
      <c r="C22" s="417"/>
      <c r="D22" s="417"/>
      <c r="E22" s="417"/>
      <c r="F22" s="417"/>
      <c r="G22" s="445" t="s">
        <v>875</v>
      </c>
      <c r="H22" s="445"/>
      <c r="I22" s="439"/>
      <c r="J22" s="439"/>
    </row>
    <row r="23" spans="1:10" ht="12" customHeight="1">
      <c r="A23" s="23">
        <v>4</v>
      </c>
      <c r="B23" s="417" t="s">
        <v>87</v>
      </c>
      <c r="C23" s="417"/>
      <c r="D23" s="417"/>
      <c r="E23" s="417"/>
      <c r="F23" s="417"/>
      <c r="G23" s="445" t="s">
        <v>875</v>
      </c>
      <c r="H23" s="445"/>
      <c r="I23" s="439"/>
      <c r="J23" s="439"/>
    </row>
    <row r="24" spans="1:10" ht="12" customHeight="1">
      <c r="A24" s="23">
        <v>5</v>
      </c>
      <c r="B24" s="417" t="s">
        <v>101</v>
      </c>
      <c r="C24" s="417"/>
      <c r="D24" s="417"/>
      <c r="E24" s="417"/>
      <c r="F24" s="417"/>
      <c r="G24" s="445" t="s">
        <v>875</v>
      </c>
      <c r="H24" s="445"/>
      <c r="I24" s="439"/>
      <c r="J24" s="439"/>
    </row>
    <row r="25" spans="1:10" ht="12" customHeight="1">
      <c r="A25" s="23">
        <v>6</v>
      </c>
      <c r="B25" s="419" t="s">
        <v>30</v>
      </c>
      <c r="C25" s="420"/>
      <c r="D25" s="420"/>
      <c r="E25" s="420"/>
      <c r="F25" s="421"/>
      <c r="G25" s="446" t="s">
        <v>875</v>
      </c>
      <c r="H25" s="447"/>
      <c r="I25" s="432"/>
      <c r="J25" s="433"/>
    </row>
    <row r="26" spans="1:10" ht="12" customHeight="1">
      <c r="A26" s="424" t="s">
        <v>57</v>
      </c>
      <c r="B26" s="424"/>
      <c r="C26" s="424"/>
      <c r="D26" s="424"/>
      <c r="E26" s="424"/>
      <c r="F26" s="424"/>
      <c r="G26" s="424"/>
      <c r="H26" s="424"/>
      <c r="I26" s="439">
        <f>SUM(I21:J25)</f>
        <v>0</v>
      </c>
      <c r="J26" s="439"/>
    </row>
    <row r="27" spans="1:10" ht="13.5" customHeight="1">
      <c r="A27" s="424" t="s">
        <v>102</v>
      </c>
      <c r="B27" s="343"/>
      <c r="C27" s="343"/>
      <c r="D27" s="343"/>
      <c r="E27" s="343"/>
      <c r="F27" s="343"/>
      <c r="G27" s="343"/>
      <c r="H27" s="343"/>
      <c r="I27" s="439">
        <f>I17+I26</f>
        <v>0</v>
      </c>
      <c r="J27" s="439"/>
    </row>
    <row r="28" spans="1:10" ht="13.15" customHeight="1">
      <c r="A28" s="425" t="s">
        <v>68</v>
      </c>
      <c r="B28" s="425"/>
      <c r="C28" s="425"/>
      <c r="D28" s="425"/>
      <c r="E28" s="425"/>
      <c r="F28" s="425"/>
      <c r="G28" s="425"/>
      <c r="H28" s="425"/>
      <c r="I28" s="439">
        <f>I27*0.16</f>
        <v>0</v>
      </c>
      <c r="J28" s="439"/>
    </row>
    <row r="29" spans="1:10" ht="13.15" customHeight="1">
      <c r="A29" s="425" t="s">
        <v>69</v>
      </c>
      <c r="B29" s="425"/>
      <c r="C29" s="425"/>
      <c r="D29" s="425"/>
      <c r="E29" s="425"/>
      <c r="F29" s="425"/>
      <c r="G29" s="425"/>
      <c r="H29" s="425"/>
      <c r="I29" s="439">
        <f>I27+I28</f>
        <v>0</v>
      </c>
      <c r="J29" s="439"/>
    </row>
    <row r="30" spans="1:10" ht="33.75" customHeight="1">
      <c r="A30" s="310" t="s">
        <v>878</v>
      </c>
      <c r="B30" s="310"/>
      <c r="C30" s="310"/>
      <c r="D30" s="310"/>
      <c r="E30" s="310"/>
      <c r="F30" s="310"/>
      <c r="G30" s="310"/>
      <c r="H30" s="310"/>
      <c r="I30" s="310"/>
      <c r="J30" s="310"/>
    </row>
    <row r="31" spans="1:10" ht="12.75" customHeight="1">
      <c r="A31" s="348" t="s">
        <v>34</v>
      </c>
      <c r="B31" s="348"/>
      <c r="C31" s="348"/>
      <c r="D31" s="348"/>
      <c r="E31" s="348"/>
      <c r="F31" s="348"/>
      <c r="G31" s="348"/>
      <c r="H31" s="348"/>
      <c r="I31" s="348"/>
      <c r="J31" s="348"/>
    </row>
    <row r="32" spans="1:10" ht="25.5" customHeight="1">
      <c r="A32" s="348"/>
      <c r="B32" s="348"/>
      <c r="C32" s="348"/>
      <c r="D32" s="348"/>
      <c r="E32" s="348"/>
      <c r="F32" s="348"/>
      <c r="G32" s="348"/>
      <c r="H32" s="348"/>
      <c r="I32" s="348"/>
      <c r="J32" s="348"/>
    </row>
    <row r="33" spans="1:10" ht="12.75" customHeight="1">
      <c r="A33" s="349" t="s">
        <v>647</v>
      </c>
      <c r="B33" s="350"/>
      <c r="C33" s="350"/>
      <c r="D33" s="350"/>
      <c r="E33" s="350"/>
      <c r="F33" s="350"/>
      <c r="G33" s="350"/>
      <c r="H33" s="350"/>
      <c r="I33" s="350"/>
      <c r="J33" s="350"/>
    </row>
    <row r="34" spans="1:10" ht="12.75" customHeight="1">
      <c r="A34" s="345" t="s">
        <v>36</v>
      </c>
      <c r="B34" s="345"/>
      <c r="C34" s="345"/>
      <c r="D34" s="345"/>
      <c r="E34" s="345"/>
      <c r="F34" s="345"/>
      <c r="G34" s="345"/>
      <c r="H34" s="345"/>
      <c r="I34" s="345"/>
      <c r="J34" s="345"/>
    </row>
  </sheetData>
  <mergeCells count="70">
    <mergeCell ref="A32:J32"/>
    <mergeCell ref="A33:J33"/>
    <mergeCell ref="A34:J34"/>
    <mergeCell ref="A28:H28"/>
    <mergeCell ref="I28:J28"/>
    <mergeCell ref="A29:H29"/>
    <mergeCell ref="I29:J29"/>
    <mergeCell ref="A30:J30"/>
    <mergeCell ref="A31:J31"/>
    <mergeCell ref="A27:H27"/>
    <mergeCell ref="I27:J27"/>
    <mergeCell ref="B23:F23"/>
    <mergeCell ref="G23:H23"/>
    <mergeCell ref="I23:J23"/>
    <mergeCell ref="B24:F24"/>
    <mergeCell ref="G24:H24"/>
    <mergeCell ref="I24:J24"/>
    <mergeCell ref="B25:F25"/>
    <mergeCell ref="G25:H25"/>
    <mergeCell ref="I25:J25"/>
    <mergeCell ref="A26:H26"/>
    <mergeCell ref="I26:J26"/>
    <mergeCell ref="B21:F21"/>
    <mergeCell ref="G21:H21"/>
    <mergeCell ref="I21:J21"/>
    <mergeCell ref="B22:F22"/>
    <mergeCell ref="G22:H22"/>
    <mergeCell ref="I22:J22"/>
    <mergeCell ref="B20:F20"/>
    <mergeCell ref="G20:H20"/>
    <mergeCell ref="I20:J20"/>
    <mergeCell ref="A14:B14"/>
    <mergeCell ref="E14:F14"/>
    <mergeCell ref="G14:H14"/>
    <mergeCell ref="I14:J14"/>
    <mergeCell ref="B15:H15"/>
    <mergeCell ref="I15:J15"/>
    <mergeCell ref="A16:J16"/>
    <mergeCell ref="A17:H17"/>
    <mergeCell ref="I17:J17"/>
    <mergeCell ref="A18:J18"/>
    <mergeCell ref="A19:J19"/>
    <mergeCell ref="A12:B12"/>
    <mergeCell ref="E12:F12"/>
    <mergeCell ref="G12:H12"/>
    <mergeCell ref="I12:J12"/>
    <mergeCell ref="A13:B13"/>
    <mergeCell ref="E13:F13"/>
    <mergeCell ref="G13:H13"/>
    <mergeCell ref="I13:J13"/>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3"/>
  <sheetViews>
    <sheetView workbookViewId="0">
      <selection activeCell="A12" sqref="A12:B12"/>
    </sheetView>
  </sheetViews>
  <sheetFormatPr baseColWidth="10" defaultColWidth="7.5703125" defaultRowHeight="12.75"/>
  <cols>
    <col min="1" max="1" width="6.140625" style="1" customWidth="1"/>
    <col min="2" max="2" width="13.85546875" style="1" customWidth="1"/>
    <col min="3" max="3" width="14.140625" style="1" customWidth="1"/>
    <col min="4" max="4" width="17" style="1" customWidth="1"/>
    <col min="5" max="5" width="9.140625" style="1" customWidth="1"/>
    <col min="6" max="6" width="8.42578125" style="1" customWidth="1"/>
    <col min="7" max="7" width="15.28515625" style="1" customWidth="1"/>
    <col min="8" max="8" width="3.28515625" style="1" customWidth="1"/>
    <col min="9" max="9" width="5.28515625" style="1" customWidth="1"/>
    <col min="10" max="10" width="15.42578125" style="1" customWidth="1"/>
    <col min="11" max="16384" width="7.5703125" style="1"/>
  </cols>
  <sheetData>
    <row r="1" spans="1:10" ht="1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629</v>
      </c>
      <c r="B5" s="314"/>
      <c r="C5" s="314"/>
      <c r="D5" s="314"/>
      <c r="E5" s="314"/>
      <c r="F5" s="314"/>
      <c r="G5" s="314"/>
      <c r="H5" s="315" t="s">
        <v>2</v>
      </c>
      <c r="I5" s="315"/>
      <c r="J5" s="2"/>
    </row>
    <row r="6" spans="1:10" ht="12.75" customHeight="1">
      <c r="A6" s="314" t="s">
        <v>630</v>
      </c>
      <c r="B6" s="314"/>
      <c r="C6" s="314"/>
      <c r="D6" s="314"/>
      <c r="E6" s="314"/>
      <c r="F6" s="314"/>
      <c r="G6" s="314"/>
      <c r="H6" s="315" t="s">
        <v>3</v>
      </c>
      <c r="I6" s="315"/>
      <c r="J6" s="1" t="s">
        <v>4</v>
      </c>
    </row>
    <row r="7" spans="1:10" ht="12.75" customHeight="1">
      <c r="A7" s="314" t="s">
        <v>80</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39.75" customHeight="1">
      <c r="A12" s="407" t="s">
        <v>105</v>
      </c>
      <c r="B12" s="448"/>
      <c r="C12" s="26" t="s">
        <v>77</v>
      </c>
      <c r="D12" s="16">
        <v>2011</v>
      </c>
      <c r="E12" s="427" t="s">
        <v>106</v>
      </c>
      <c r="F12" s="409"/>
      <c r="G12" s="360" t="s">
        <v>41</v>
      </c>
      <c r="H12" s="361"/>
      <c r="I12" s="362">
        <v>6</v>
      </c>
      <c r="J12" s="363"/>
    </row>
    <row r="13" spans="1:10" ht="56.25" customHeight="1">
      <c r="A13" s="21">
        <v>1</v>
      </c>
      <c r="B13" s="410" t="s">
        <v>56</v>
      </c>
      <c r="C13" s="374"/>
      <c r="D13" s="374"/>
      <c r="E13" s="374"/>
      <c r="F13" s="374"/>
      <c r="G13" s="374"/>
      <c r="H13" s="374"/>
      <c r="I13" s="371"/>
      <c r="J13" s="372"/>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100</v>
      </c>
      <c r="C19" s="417"/>
      <c r="D19" s="417"/>
      <c r="E19" s="417"/>
      <c r="F19" s="417"/>
      <c r="G19" s="418" t="s">
        <v>875</v>
      </c>
      <c r="H19" s="418"/>
      <c r="I19" s="439"/>
      <c r="J19" s="439"/>
    </row>
    <row r="20" spans="1:10" ht="12" customHeight="1">
      <c r="A20" s="23">
        <v>3</v>
      </c>
      <c r="B20" s="417" t="s">
        <v>85</v>
      </c>
      <c r="C20" s="417"/>
      <c r="D20" s="417"/>
      <c r="E20" s="417"/>
      <c r="F20" s="417"/>
      <c r="G20" s="418" t="s">
        <v>875</v>
      </c>
      <c r="H20" s="418"/>
      <c r="I20" s="439"/>
      <c r="J20" s="439"/>
    </row>
    <row r="21" spans="1:10" ht="12" customHeight="1">
      <c r="A21" s="23">
        <v>4</v>
      </c>
      <c r="B21" s="417" t="s">
        <v>86</v>
      </c>
      <c r="C21" s="417"/>
      <c r="D21" s="417"/>
      <c r="E21" s="417"/>
      <c r="F21" s="417"/>
      <c r="G21" s="418" t="s">
        <v>875</v>
      </c>
      <c r="H21" s="418"/>
      <c r="I21" s="439"/>
      <c r="J21" s="439"/>
    </row>
    <row r="22" spans="1:10" ht="12" customHeight="1">
      <c r="A22" s="23">
        <v>5</v>
      </c>
      <c r="B22" s="417" t="s">
        <v>87</v>
      </c>
      <c r="C22" s="417"/>
      <c r="D22" s="417"/>
      <c r="E22" s="417"/>
      <c r="F22" s="417"/>
      <c r="G22" s="418" t="s">
        <v>875</v>
      </c>
      <c r="H22" s="418"/>
      <c r="I22" s="439"/>
      <c r="J22" s="439"/>
    </row>
    <row r="23" spans="1:10" ht="12" customHeight="1">
      <c r="A23" s="23">
        <v>6</v>
      </c>
      <c r="B23" s="417" t="s">
        <v>101</v>
      </c>
      <c r="C23" s="417"/>
      <c r="D23" s="417"/>
      <c r="E23" s="417"/>
      <c r="F23" s="417"/>
      <c r="G23" s="418" t="s">
        <v>875</v>
      </c>
      <c r="H23" s="418"/>
      <c r="I23" s="439"/>
      <c r="J23" s="439"/>
    </row>
    <row r="24" spans="1:10" ht="12" customHeight="1">
      <c r="A24" s="23">
        <v>7</v>
      </c>
      <c r="B24" s="419" t="s">
        <v>30</v>
      </c>
      <c r="C24" s="420"/>
      <c r="D24" s="420"/>
      <c r="E24" s="420"/>
      <c r="F24" s="421"/>
      <c r="G24" s="422" t="s">
        <v>875</v>
      </c>
      <c r="H24" s="431"/>
      <c r="I24" s="432"/>
      <c r="J24" s="433"/>
    </row>
    <row r="25" spans="1:10" ht="12" customHeight="1">
      <c r="A25" s="424" t="s">
        <v>57</v>
      </c>
      <c r="B25" s="424"/>
      <c r="C25" s="424"/>
      <c r="D25" s="424"/>
      <c r="E25" s="424"/>
      <c r="F25" s="424"/>
      <c r="G25" s="424"/>
      <c r="H25" s="424"/>
      <c r="I25" s="439"/>
      <c r="J25" s="439"/>
    </row>
    <row r="26" spans="1:10" ht="13.5" customHeight="1">
      <c r="A26" s="424" t="s">
        <v>88</v>
      </c>
      <c r="B26" s="343"/>
      <c r="C26" s="343"/>
      <c r="D26" s="343"/>
      <c r="E26" s="343"/>
      <c r="F26" s="343"/>
      <c r="G26" s="343"/>
      <c r="H26" s="343"/>
      <c r="I26" s="439">
        <f>I15+I25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33.75" customHeight="1">
      <c r="A29" s="310" t="s">
        <v>878</v>
      </c>
      <c r="B29" s="310"/>
      <c r="C29" s="310"/>
      <c r="D29" s="310"/>
      <c r="E29" s="310"/>
      <c r="F29" s="310"/>
      <c r="G29" s="310"/>
      <c r="H29" s="310"/>
      <c r="I29" s="310"/>
      <c r="J29" s="310"/>
    </row>
    <row r="30" spans="1:10">
      <c r="A30" s="348" t="s">
        <v>34</v>
      </c>
      <c r="B30" s="348"/>
      <c r="C30" s="348"/>
      <c r="D30" s="348"/>
      <c r="E30" s="348"/>
      <c r="F30" s="348"/>
      <c r="G30" s="348"/>
      <c r="H30" s="348"/>
      <c r="I30" s="348"/>
      <c r="J30" s="348"/>
    </row>
    <row r="31" spans="1:10" ht="26.25" customHeight="1">
      <c r="A31" s="348"/>
      <c r="B31" s="348"/>
      <c r="C31" s="348"/>
      <c r="D31" s="348"/>
      <c r="E31" s="348"/>
      <c r="F31" s="348"/>
      <c r="G31" s="348"/>
      <c r="H31" s="348"/>
      <c r="I31" s="348"/>
      <c r="J31" s="348"/>
    </row>
    <row r="32" spans="1:10">
      <c r="A32" s="349" t="s">
        <v>641</v>
      </c>
      <c r="B32" s="350"/>
      <c r="C32" s="350"/>
      <c r="D32" s="350"/>
      <c r="E32" s="350"/>
      <c r="F32" s="350"/>
      <c r="G32" s="350"/>
      <c r="H32" s="350"/>
      <c r="I32" s="350"/>
      <c r="J32" s="350"/>
    </row>
    <row r="33" spans="1:10">
      <c r="A33" s="345" t="s">
        <v>36</v>
      </c>
      <c r="B33" s="345"/>
      <c r="C33" s="345"/>
      <c r="D33" s="345"/>
      <c r="E33" s="345"/>
      <c r="F33" s="345"/>
      <c r="G33" s="345"/>
      <c r="H33" s="345"/>
      <c r="I33" s="345"/>
      <c r="J33" s="345"/>
    </row>
  </sheetData>
  <mergeCells count="65">
    <mergeCell ref="A33:J33"/>
    <mergeCell ref="A28:H28"/>
    <mergeCell ref="I28:J28"/>
    <mergeCell ref="A29:J29"/>
    <mergeCell ref="A30:J30"/>
    <mergeCell ref="A31:J31"/>
    <mergeCell ref="A32:J32"/>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6"/>
  <sheetViews>
    <sheetView topLeftCell="A9" workbookViewId="0">
      <selection activeCell="A13" sqref="A13:B13"/>
    </sheetView>
  </sheetViews>
  <sheetFormatPr baseColWidth="10" defaultColWidth="7.5703125" defaultRowHeight="12.75"/>
  <cols>
    <col min="1" max="1" width="6.140625" style="1" customWidth="1"/>
    <col min="2" max="2" width="30.28515625" style="1" customWidth="1"/>
    <col min="3" max="3" width="7" style="1" customWidth="1"/>
    <col min="4" max="4" width="7.42578125" style="1" customWidth="1"/>
    <col min="5" max="5" width="10.140625" style="1" customWidth="1"/>
    <col min="6" max="6" width="11.5703125" style="1" customWidth="1"/>
    <col min="7" max="7" width="11.42578125" style="1" customWidth="1"/>
    <col min="8" max="8" width="3.28515625" style="1" customWidth="1"/>
    <col min="9" max="9" width="6" style="1" customWidth="1"/>
    <col min="10" max="10" width="15.28515625" style="1" customWidth="1"/>
    <col min="11" max="16384" width="7.5703125" style="1"/>
  </cols>
  <sheetData>
    <row r="1" spans="1:10" ht="17.2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646</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648</v>
      </c>
      <c r="B5" s="314"/>
      <c r="C5" s="314"/>
      <c r="D5" s="314"/>
      <c r="E5" s="314"/>
      <c r="F5" s="314"/>
      <c r="G5" s="314"/>
      <c r="H5" s="315" t="s">
        <v>2</v>
      </c>
      <c r="I5" s="315"/>
      <c r="J5" s="2"/>
    </row>
    <row r="6" spans="1:10" ht="12.75" customHeight="1">
      <c r="A6" s="314" t="s">
        <v>634</v>
      </c>
      <c r="B6" s="314"/>
      <c r="C6" s="314"/>
      <c r="D6" s="314"/>
      <c r="E6" s="314"/>
      <c r="F6" s="314"/>
      <c r="G6" s="314"/>
      <c r="H6" s="315" t="s">
        <v>3</v>
      </c>
      <c r="I6" s="315"/>
      <c r="J6" s="1" t="s">
        <v>4</v>
      </c>
    </row>
    <row r="7" spans="1:10" ht="12.75" customHeight="1">
      <c r="A7" s="314" t="s">
        <v>107</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1.75" customHeight="1">
      <c r="A12" s="407">
        <v>92230</v>
      </c>
      <c r="B12" s="448"/>
      <c r="C12" s="27" t="s">
        <v>77</v>
      </c>
      <c r="D12" s="28">
        <v>2001</v>
      </c>
      <c r="E12" s="449" t="s">
        <v>108</v>
      </c>
      <c r="F12" s="450"/>
      <c r="G12" s="451" t="s">
        <v>41</v>
      </c>
      <c r="H12" s="452"/>
      <c r="I12" s="453">
        <v>8</v>
      </c>
      <c r="J12" s="454"/>
    </row>
    <row r="13" spans="1:10" ht="23.25" customHeight="1">
      <c r="A13" s="407" t="s">
        <v>109</v>
      </c>
      <c r="B13" s="448"/>
      <c r="C13" s="27" t="s">
        <v>77</v>
      </c>
      <c r="D13" s="28">
        <v>2002</v>
      </c>
      <c r="E13" s="449" t="s">
        <v>108</v>
      </c>
      <c r="F13" s="450"/>
      <c r="G13" s="451" t="s">
        <v>41</v>
      </c>
      <c r="H13" s="452"/>
      <c r="I13" s="453">
        <v>8</v>
      </c>
      <c r="J13" s="454"/>
    </row>
    <row r="14" spans="1:10" ht="27.75" customHeight="1">
      <c r="A14" s="407" t="s">
        <v>110</v>
      </c>
      <c r="B14" s="448"/>
      <c r="C14" s="27" t="s">
        <v>77</v>
      </c>
      <c r="D14" s="28">
        <v>2006</v>
      </c>
      <c r="E14" s="449" t="s">
        <v>108</v>
      </c>
      <c r="F14" s="450"/>
      <c r="G14" s="451" t="s">
        <v>41</v>
      </c>
      <c r="H14" s="452"/>
      <c r="I14" s="453">
        <v>8</v>
      </c>
      <c r="J14" s="454"/>
    </row>
    <row r="15" spans="1:10" ht="23.25" customHeight="1">
      <c r="A15" s="407">
        <v>93127</v>
      </c>
      <c r="B15" s="408"/>
      <c r="C15" s="27" t="s">
        <v>77</v>
      </c>
      <c r="D15" s="28">
        <v>2009</v>
      </c>
      <c r="E15" s="449" t="s">
        <v>108</v>
      </c>
      <c r="F15" s="450"/>
      <c r="G15" s="451" t="s">
        <v>41</v>
      </c>
      <c r="H15" s="452"/>
      <c r="I15" s="453">
        <v>8</v>
      </c>
      <c r="J15" s="454"/>
    </row>
    <row r="16" spans="1:10" ht="56.25" customHeight="1">
      <c r="A16" s="21">
        <v>1</v>
      </c>
      <c r="B16" s="410" t="s">
        <v>56</v>
      </c>
      <c r="C16" s="374"/>
      <c r="D16" s="374"/>
      <c r="E16" s="374"/>
      <c r="F16" s="374"/>
      <c r="G16" s="374"/>
      <c r="H16" s="374"/>
      <c r="I16" s="437"/>
      <c r="J16" s="438"/>
    </row>
    <row r="17" spans="1:10" ht="11.65" customHeight="1">
      <c r="A17" s="375"/>
      <c r="B17" s="376"/>
      <c r="C17" s="376"/>
      <c r="D17" s="376"/>
      <c r="E17" s="376"/>
      <c r="F17" s="376"/>
      <c r="G17" s="376"/>
      <c r="H17" s="376"/>
      <c r="I17" s="376"/>
      <c r="J17" s="411"/>
    </row>
    <row r="18" spans="1:10" ht="12" customHeight="1">
      <c r="A18" s="412" t="s">
        <v>57</v>
      </c>
      <c r="B18" s="413"/>
      <c r="C18" s="413"/>
      <c r="D18" s="413"/>
      <c r="E18" s="413"/>
      <c r="F18" s="413"/>
      <c r="G18" s="413"/>
      <c r="H18" s="413"/>
      <c r="I18" s="371"/>
      <c r="J18" s="372"/>
    </row>
    <row r="19" spans="1:10" ht="12.75" customHeight="1">
      <c r="A19" s="406" t="s">
        <v>58</v>
      </c>
      <c r="B19" s="406"/>
      <c r="C19" s="406"/>
      <c r="D19" s="406"/>
      <c r="E19" s="406"/>
      <c r="F19" s="406"/>
      <c r="G19" s="406"/>
      <c r="H19" s="406"/>
      <c r="I19" s="406"/>
      <c r="J19" s="406"/>
    </row>
    <row r="20" spans="1:10" ht="12" customHeight="1">
      <c r="A20" s="414" t="s">
        <v>59</v>
      </c>
      <c r="B20" s="415"/>
      <c r="C20" s="415"/>
      <c r="D20" s="415"/>
      <c r="E20" s="415"/>
      <c r="F20" s="415"/>
      <c r="G20" s="415"/>
      <c r="H20" s="415"/>
      <c r="I20" s="415"/>
      <c r="J20" s="415"/>
    </row>
    <row r="21" spans="1:10" ht="19.899999999999999" customHeight="1">
      <c r="A21" s="22"/>
      <c r="B21" s="416" t="s">
        <v>60</v>
      </c>
      <c r="C21" s="416"/>
      <c r="D21" s="416"/>
      <c r="E21" s="416"/>
      <c r="F21" s="416"/>
      <c r="G21" s="416" t="s">
        <v>10</v>
      </c>
      <c r="H21" s="416"/>
      <c r="I21" s="416" t="s">
        <v>61</v>
      </c>
      <c r="J21" s="416"/>
    </row>
    <row r="22" spans="1:10" ht="12" customHeight="1">
      <c r="A22" s="23">
        <v>2</v>
      </c>
      <c r="B22" s="417" t="s">
        <v>92</v>
      </c>
      <c r="C22" s="417"/>
      <c r="D22" s="417"/>
      <c r="E22" s="417"/>
      <c r="F22" s="417"/>
      <c r="G22" s="445" t="s">
        <v>875</v>
      </c>
      <c r="H22" s="445"/>
      <c r="I22" s="439"/>
      <c r="J22" s="439"/>
    </row>
    <row r="23" spans="1:10" ht="12" customHeight="1">
      <c r="A23" s="23">
        <v>3</v>
      </c>
      <c r="B23" s="417" t="s">
        <v>86</v>
      </c>
      <c r="C23" s="417"/>
      <c r="D23" s="417"/>
      <c r="E23" s="417"/>
      <c r="F23" s="417"/>
      <c r="G23" s="445" t="s">
        <v>875</v>
      </c>
      <c r="H23" s="445"/>
      <c r="I23" s="439"/>
      <c r="J23" s="439"/>
    </row>
    <row r="24" spans="1:10" ht="12" customHeight="1">
      <c r="A24" s="23">
        <v>4</v>
      </c>
      <c r="B24" s="417" t="s">
        <v>87</v>
      </c>
      <c r="C24" s="417"/>
      <c r="D24" s="417"/>
      <c r="E24" s="417"/>
      <c r="F24" s="417"/>
      <c r="G24" s="445" t="s">
        <v>875</v>
      </c>
      <c r="H24" s="445"/>
      <c r="I24" s="439"/>
      <c r="J24" s="439"/>
    </row>
    <row r="25" spans="1:10" ht="12" customHeight="1">
      <c r="A25" s="23">
        <v>5</v>
      </c>
      <c r="B25" s="417" t="s">
        <v>101</v>
      </c>
      <c r="C25" s="417"/>
      <c r="D25" s="417"/>
      <c r="E25" s="417"/>
      <c r="F25" s="417"/>
      <c r="G25" s="445" t="s">
        <v>875</v>
      </c>
      <c r="H25" s="445"/>
      <c r="I25" s="439"/>
      <c r="J25" s="439"/>
    </row>
    <row r="26" spans="1:10" ht="12" customHeight="1">
      <c r="A26" s="23">
        <v>6</v>
      </c>
      <c r="B26" s="419" t="s">
        <v>30</v>
      </c>
      <c r="C26" s="420"/>
      <c r="D26" s="420"/>
      <c r="E26" s="420"/>
      <c r="F26" s="421"/>
      <c r="G26" s="446" t="s">
        <v>875</v>
      </c>
      <c r="H26" s="447"/>
      <c r="I26" s="432"/>
      <c r="J26" s="433"/>
    </row>
    <row r="27" spans="1:10" ht="12" customHeight="1">
      <c r="A27" s="424" t="s">
        <v>57</v>
      </c>
      <c r="B27" s="424"/>
      <c r="C27" s="424"/>
      <c r="D27" s="424"/>
      <c r="E27" s="424"/>
      <c r="F27" s="424"/>
      <c r="G27" s="424"/>
      <c r="H27" s="424"/>
      <c r="I27" s="439">
        <f>SUM(I22:J26)</f>
        <v>0</v>
      </c>
      <c r="J27" s="439"/>
    </row>
    <row r="28" spans="1:10" ht="13.5" customHeight="1">
      <c r="A28" s="424" t="s">
        <v>102</v>
      </c>
      <c r="B28" s="343"/>
      <c r="C28" s="343"/>
      <c r="D28" s="343"/>
      <c r="E28" s="343"/>
      <c r="F28" s="343"/>
      <c r="G28" s="343"/>
      <c r="H28" s="343"/>
      <c r="I28" s="439">
        <f>I18+I27</f>
        <v>0</v>
      </c>
      <c r="J28" s="439"/>
    </row>
    <row r="29" spans="1:10" ht="13.15" customHeight="1">
      <c r="A29" s="425" t="s">
        <v>68</v>
      </c>
      <c r="B29" s="425"/>
      <c r="C29" s="425"/>
      <c r="D29" s="425"/>
      <c r="E29" s="425"/>
      <c r="F29" s="425"/>
      <c r="G29" s="425"/>
      <c r="H29" s="425"/>
      <c r="I29" s="439">
        <f>I28*0.16</f>
        <v>0</v>
      </c>
      <c r="J29" s="439"/>
    </row>
    <row r="30" spans="1:10" ht="13.15" customHeight="1">
      <c r="A30" s="425" t="s">
        <v>69</v>
      </c>
      <c r="B30" s="425"/>
      <c r="C30" s="425"/>
      <c r="D30" s="425"/>
      <c r="E30" s="425"/>
      <c r="F30" s="425"/>
      <c r="G30" s="425"/>
      <c r="H30" s="425"/>
      <c r="I30" s="439">
        <f>I28+I29</f>
        <v>0</v>
      </c>
      <c r="J30" s="439"/>
    </row>
    <row r="31" spans="1:10" ht="33" customHeight="1">
      <c r="A31" s="310" t="s">
        <v>878</v>
      </c>
      <c r="B31" s="310"/>
      <c r="C31" s="310"/>
      <c r="D31" s="310"/>
      <c r="E31" s="310"/>
      <c r="F31" s="310"/>
      <c r="G31" s="310"/>
      <c r="H31" s="310"/>
      <c r="I31" s="310"/>
      <c r="J31" s="310"/>
    </row>
    <row r="32" spans="1:10">
      <c r="A32" s="348" t="s">
        <v>34</v>
      </c>
      <c r="B32" s="348"/>
      <c r="C32" s="348"/>
      <c r="D32" s="348"/>
      <c r="E32" s="348"/>
      <c r="F32" s="348"/>
      <c r="G32" s="348"/>
      <c r="H32" s="348"/>
      <c r="I32" s="348"/>
      <c r="J32" s="348"/>
    </row>
    <row r="33" spans="1:10">
      <c r="A33" s="29"/>
      <c r="B33" s="29"/>
      <c r="C33" s="29"/>
      <c r="D33" s="29"/>
      <c r="E33" s="29"/>
      <c r="F33" s="29"/>
      <c r="G33" s="29"/>
      <c r="H33" s="29"/>
      <c r="I33" s="29"/>
      <c r="J33" s="29"/>
    </row>
    <row r="34" spans="1:10">
      <c r="A34" s="348"/>
      <c r="B34" s="348"/>
      <c r="C34" s="348"/>
      <c r="D34" s="348"/>
      <c r="E34" s="348"/>
      <c r="F34" s="348"/>
      <c r="G34" s="348"/>
      <c r="H34" s="348"/>
      <c r="I34" s="348"/>
      <c r="J34" s="348"/>
    </row>
    <row r="35" spans="1:10">
      <c r="A35" s="349" t="s">
        <v>638</v>
      </c>
      <c r="B35" s="350"/>
      <c r="C35" s="350"/>
      <c r="D35" s="350"/>
      <c r="E35" s="350"/>
      <c r="F35" s="350"/>
      <c r="G35" s="350"/>
      <c r="H35" s="350"/>
      <c r="I35" s="350"/>
      <c r="J35" s="350"/>
    </row>
    <row r="36" spans="1:10">
      <c r="A36" s="345" t="s">
        <v>36</v>
      </c>
      <c r="B36" s="345"/>
      <c r="C36" s="345"/>
      <c r="D36" s="345"/>
      <c r="E36" s="345"/>
      <c r="F36" s="345"/>
      <c r="G36" s="345"/>
      <c r="H36" s="345"/>
      <c r="I36" s="345"/>
      <c r="J36" s="345"/>
    </row>
  </sheetData>
  <mergeCells count="74">
    <mergeCell ref="A36:J36"/>
    <mergeCell ref="A30:H30"/>
    <mergeCell ref="I30:J30"/>
    <mergeCell ref="A31:J31"/>
    <mergeCell ref="A32:J32"/>
    <mergeCell ref="A34:J34"/>
    <mergeCell ref="A35:J35"/>
    <mergeCell ref="A27:H27"/>
    <mergeCell ref="I27:J27"/>
    <mergeCell ref="A28:H28"/>
    <mergeCell ref="I28:J28"/>
    <mergeCell ref="A29:H29"/>
    <mergeCell ref="I29:J29"/>
    <mergeCell ref="B25:F25"/>
    <mergeCell ref="G25:H25"/>
    <mergeCell ref="I25:J25"/>
    <mergeCell ref="B26:F26"/>
    <mergeCell ref="G26:H26"/>
    <mergeCell ref="I26:J26"/>
    <mergeCell ref="B23:F23"/>
    <mergeCell ref="G23:H23"/>
    <mergeCell ref="I23:J23"/>
    <mergeCell ref="B24:F24"/>
    <mergeCell ref="G24:H24"/>
    <mergeCell ref="I24:J24"/>
    <mergeCell ref="A20:J20"/>
    <mergeCell ref="B21:F21"/>
    <mergeCell ref="G21:H21"/>
    <mergeCell ref="I21:J21"/>
    <mergeCell ref="B22:F22"/>
    <mergeCell ref="G22:H22"/>
    <mergeCell ref="I22:J22"/>
    <mergeCell ref="A19:J19"/>
    <mergeCell ref="A14:B14"/>
    <mergeCell ref="E14:F14"/>
    <mergeCell ref="G14:H14"/>
    <mergeCell ref="I14:J14"/>
    <mergeCell ref="A15:B15"/>
    <mergeCell ref="E15:F15"/>
    <mergeCell ref="G15:H15"/>
    <mergeCell ref="I15:J15"/>
    <mergeCell ref="B16:H16"/>
    <mergeCell ref="I16:J16"/>
    <mergeCell ref="A17:J17"/>
    <mergeCell ref="A18:H18"/>
    <mergeCell ref="I18:J18"/>
    <mergeCell ref="A12:B12"/>
    <mergeCell ref="E12:F12"/>
    <mergeCell ref="G12:H12"/>
    <mergeCell ref="I12:J12"/>
    <mergeCell ref="A13:B13"/>
    <mergeCell ref="E13:F13"/>
    <mergeCell ref="G13:H13"/>
    <mergeCell ref="I13:J13"/>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4"/>
  <sheetViews>
    <sheetView workbookViewId="0">
      <selection activeCell="A12" sqref="A12:B12"/>
    </sheetView>
  </sheetViews>
  <sheetFormatPr baseColWidth="10" defaultColWidth="7.5703125" defaultRowHeight="12.75"/>
  <cols>
    <col min="1" max="1" width="6.140625" style="1" customWidth="1"/>
    <col min="2" max="2" width="17.140625" style="1" customWidth="1"/>
    <col min="3" max="3" width="13.85546875" style="1" customWidth="1"/>
    <col min="4" max="4" width="12.7109375" style="1" customWidth="1"/>
    <col min="5" max="5" width="10.42578125" style="1" customWidth="1"/>
    <col min="6" max="6" width="7" style="1" customWidth="1"/>
    <col min="7" max="7" width="16.5703125" style="1" customWidth="1"/>
    <col min="8" max="8" width="3.42578125" style="1" customWidth="1"/>
    <col min="9" max="9" width="5.140625" style="1" customWidth="1"/>
    <col min="10" max="10" width="15.28515625" style="1" customWidth="1"/>
    <col min="11" max="16384" width="7.5703125" style="1"/>
  </cols>
  <sheetData>
    <row r="1" spans="1:10" ht="17.2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644</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4.7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5.5" customHeight="1">
      <c r="A12" s="407" t="s">
        <v>111</v>
      </c>
      <c r="B12" s="408"/>
      <c r="C12" s="26" t="s">
        <v>72</v>
      </c>
      <c r="D12" s="16">
        <v>2000</v>
      </c>
      <c r="E12" s="427" t="s">
        <v>112</v>
      </c>
      <c r="F12" s="409"/>
      <c r="G12" s="360" t="s">
        <v>41</v>
      </c>
      <c r="H12" s="361"/>
      <c r="I12" s="362">
        <v>6</v>
      </c>
      <c r="J12" s="363"/>
    </row>
    <row r="13" spans="1:10" ht="57.75" customHeight="1">
      <c r="A13" s="21">
        <v>1</v>
      </c>
      <c r="B13" s="410" t="s">
        <v>83</v>
      </c>
      <c r="C13" s="374"/>
      <c r="D13" s="374"/>
      <c r="E13" s="374"/>
      <c r="F13" s="374"/>
      <c r="G13" s="374"/>
      <c r="H13" s="374"/>
      <c r="I13" s="437"/>
      <c r="J13" s="438"/>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21.75" customHeight="1">
      <c r="A18" s="22"/>
      <c r="B18" s="416" t="s">
        <v>60</v>
      </c>
      <c r="C18" s="416"/>
      <c r="D18" s="416"/>
      <c r="E18" s="416"/>
      <c r="F18" s="416"/>
      <c r="G18" s="416" t="s">
        <v>10</v>
      </c>
      <c r="H18" s="416"/>
      <c r="I18" s="416" t="s">
        <v>61</v>
      </c>
      <c r="J18" s="416"/>
    </row>
    <row r="19" spans="1:10" ht="12" customHeight="1">
      <c r="A19" s="23">
        <v>2</v>
      </c>
      <c r="B19" s="417" t="s">
        <v>100</v>
      </c>
      <c r="C19" s="417"/>
      <c r="D19" s="417"/>
      <c r="E19" s="417"/>
      <c r="F19" s="417"/>
      <c r="G19" s="445" t="s">
        <v>875</v>
      </c>
      <c r="H19" s="445"/>
      <c r="I19" s="439"/>
      <c r="J19" s="439"/>
    </row>
    <row r="20" spans="1:10" ht="12" customHeight="1">
      <c r="A20" s="23">
        <v>3</v>
      </c>
      <c r="B20" s="417" t="s">
        <v>85</v>
      </c>
      <c r="C20" s="417"/>
      <c r="D20" s="417"/>
      <c r="E20" s="417"/>
      <c r="F20" s="417"/>
      <c r="G20" s="445"/>
      <c r="H20" s="445"/>
      <c r="I20" s="439"/>
      <c r="J20" s="439"/>
    </row>
    <row r="21" spans="1:10" ht="12" customHeight="1">
      <c r="A21" s="23">
        <v>4</v>
      </c>
      <c r="B21" s="417" t="s">
        <v>86</v>
      </c>
      <c r="C21" s="417"/>
      <c r="D21" s="417"/>
      <c r="E21" s="417"/>
      <c r="F21" s="417"/>
      <c r="G21" s="445" t="s">
        <v>875</v>
      </c>
      <c r="H21" s="445"/>
      <c r="I21" s="439"/>
      <c r="J21" s="439"/>
    </row>
    <row r="22" spans="1:10" ht="12" customHeight="1">
      <c r="A22" s="23">
        <v>5</v>
      </c>
      <c r="B22" s="417" t="s">
        <v>87</v>
      </c>
      <c r="C22" s="417"/>
      <c r="D22" s="417"/>
      <c r="E22" s="417"/>
      <c r="F22" s="417"/>
      <c r="G22" s="445" t="s">
        <v>875</v>
      </c>
      <c r="H22" s="445"/>
      <c r="I22" s="439"/>
      <c r="J22" s="439"/>
    </row>
    <row r="23" spans="1:10" ht="12" customHeight="1">
      <c r="A23" s="23">
        <v>6</v>
      </c>
      <c r="B23" s="417" t="s">
        <v>101</v>
      </c>
      <c r="C23" s="417"/>
      <c r="D23" s="417"/>
      <c r="E23" s="417"/>
      <c r="F23" s="417"/>
      <c r="G23" s="445" t="s">
        <v>875</v>
      </c>
      <c r="H23" s="445"/>
      <c r="I23" s="439"/>
      <c r="J23" s="439"/>
    </row>
    <row r="24" spans="1:10" ht="12" customHeight="1">
      <c r="A24" s="23">
        <v>7</v>
      </c>
      <c r="B24" s="419" t="s">
        <v>30</v>
      </c>
      <c r="C24" s="420"/>
      <c r="D24" s="420"/>
      <c r="E24" s="420"/>
      <c r="F24" s="421"/>
      <c r="G24" s="446" t="s">
        <v>875</v>
      </c>
      <c r="H24" s="447"/>
      <c r="I24" s="432"/>
      <c r="J24" s="433"/>
    </row>
    <row r="25" spans="1:10" ht="12" customHeight="1">
      <c r="A25" s="424" t="s">
        <v>57</v>
      </c>
      <c r="B25" s="424"/>
      <c r="C25" s="424"/>
      <c r="D25" s="424"/>
      <c r="E25" s="424"/>
      <c r="F25" s="424"/>
      <c r="G25" s="424"/>
      <c r="H25" s="424"/>
      <c r="I25" s="439">
        <f>SUM(I19:J24)</f>
        <v>0</v>
      </c>
      <c r="J25" s="439"/>
    </row>
    <row r="26" spans="1:10" ht="13.5" customHeight="1">
      <c r="A26" s="424" t="s">
        <v>113</v>
      </c>
      <c r="B26" s="343"/>
      <c r="C26" s="343"/>
      <c r="D26" s="343"/>
      <c r="E26" s="343"/>
      <c r="F26" s="343"/>
      <c r="G26" s="343"/>
      <c r="H26" s="343"/>
      <c r="I26" s="439">
        <f>I15+I25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42.75" customHeight="1">
      <c r="A29" s="455" t="s">
        <v>878</v>
      </c>
      <c r="B29" s="310"/>
      <c r="C29" s="310"/>
      <c r="D29" s="310"/>
      <c r="E29" s="310"/>
      <c r="F29" s="310"/>
      <c r="G29" s="310"/>
      <c r="H29" s="310"/>
      <c r="I29" s="310"/>
      <c r="J29" s="310"/>
    </row>
    <row r="30" spans="1:10" ht="12.75" customHeight="1">
      <c r="A30" s="348" t="s">
        <v>34</v>
      </c>
      <c r="B30" s="348"/>
      <c r="C30" s="348"/>
      <c r="D30" s="348"/>
      <c r="E30" s="348"/>
      <c r="F30" s="348"/>
      <c r="G30" s="348"/>
      <c r="H30" s="348"/>
      <c r="I30" s="348"/>
      <c r="J30" s="348"/>
    </row>
    <row r="31" spans="1:10">
      <c r="A31" s="29"/>
      <c r="B31" s="29"/>
      <c r="C31" s="29"/>
      <c r="D31" s="29"/>
      <c r="E31" s="29"/>
      <c r="F31" s="29"/>
      <c r="G31" s="29"/>
      <c r="H31" s="29"/>
      <c r="I31" s="29"/>
      <c r="J31" s="29"/>
    </row>
    <row r="32" spans="1:10">
      <c r="A32" s="348"/>
      <c r="B32" s="348"/>
      <c r="C32" s="348"/>
      <c r="D32" s="348"/>
      <c r="E32" s="348"/>
      <c r="F32" s="348"/>
      <c r="G32" s="348"/>
      <c r="H32" s="348"/>
      <c r="I32" s="348"/>
      <c r="J32" s="348"/>
    </row>
    <row r="33" spans="1:10" ht="12.75" customHeight="1">
      <c r="A33" s="349" t="s">
        <v>641</v>
      </c>
      <c r="B33" s="350"/>
      <c r="C33" s="350"/>
      <c r="D33" s="350"/>
      <c r="E33" s="350"/>
      <c r="F33" s="350"/>
      <c r="G33" s="350"/>
      <c r="H33" s="350"/>
      <c r="I33" s="350"/>
      <c r="J33" s="350"/>
    </row>
    <row r="34" spans="1:10" ht="12.75" customHeight="1">
      <c r="A34" s="345" t="s">
        <v>36</v>
      </c>
      <c r="B34" s="345"/>
      <c r="C34" s="345"/>
      <c r="D34" s="345"/>
      <c r="E34" s="345"/>
      <c r="F34" s="345"/>
      <c r="G34" s="345"/>
      <c r="H34" s="345"/>
      <c r="I34" s="345"/>
      <c r="J34" s="345"/>
    </row>
  </sheetData>
  <mergeCells count="65">
    <mergeCell ref="A34:J34"/>
    <mergeCell ref="A28:H28"/>
    <mergeCell ref="I28:J28"/>
    <mergeCell ref="A29:J29"/>
    <mergeCell ref="A30:J30"/>
    <mergeCell ref="A32:J32"/>
    <mergeCell ref="A33:J33"/>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3"/>
  <sheetViews>
    <sheetView topLeftCell="A5" workbookViewId="0">
      <selection activeCell="A12" sqref="A12:B12"/>
    </sheetView>
  </sheetViews>
  <sheetFormatPr baseColWidth="10" defaultColWidth="7.5703125" defaultRowHeight="12.75"/>
  <cols>
    <col min="1" max="1" width="6.140625" style="1" customWidth="1"/>
    <col min="2" max="2" width="3.42578125" style="1" customWidth="1"/>
    <col min="3" max="3" width="17" style="1" customWidth="1"/>
    <col min="4" max="4" width="9.85546875" style="1" customWidth="1"/>
    <col min="5" max="5" width="23.5703125" style="1" customWidth="1"/>
    <col min="6" max="7" width="12" style="1" customWidth="1"/>
    <col min="8" max="8" width="3.42578125" style="1" customWidth="1"/>
    <col min="9" max="9" width="5" style="1" customWidth="1"/>
    <col min="10" max="10" width="15.7109375" style="1" customWidth="1"/>
    <col min="11" max="16384" width="7.5703125" style="1"/>
  </cols>
  <sheetData>
    <row r="1" spans="1:10" ht="16.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649</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5.5"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9.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5.5" customHeight="1">
      <c r="A12" s="407" t="s">
        <v>114</v>
      </c>
      <c r="B12" s="408"/>
      <c r="C12" s="26" t="s">
        <v>43</v>
      </c>
      <c r="D12" s="16">
        <v>1999</v>
      </c>
      <c r="E12" s="427" t="s">
        <v>115</v>
      </c>
      <c r="F12" s="409"/>
      <c r="G12" s="360" t="s">
        <v>41</v>
      </c>
      <c r="H12" s="361"/>
      <c r="I12" s="362">
        <v>4</v>
      </c>
      <c r="J12" s="363"/>
    </row>
    <row r="13" spans="1:10" ht="58.5" customHeight="1">
      <c r="A13" s="21">
        <v>1</v>
      </c>
      <c r="B13" s="410" t="s">
        <v>83</v>
      </c>
      <c r="C13" s="374"/>
      <c r="D13" s="374"/>
      <c r="E13" s="374"/>
      <c r="F13" s="374"/>
      <c r="G13" s="374"/>
      <c r="H13" s="374"/>
      <c r="I13" s="371"/>
      <c r="J13" s="372"/>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92</v>
      </c>
      <c r="C19" s="417"/>
      <c r="D19" s="417"/>
      <c r="E19" s="417"/>
      <c r="F19" s="417"/>
      <c r="G19" s="445" t="s">
        <v>875</v>
      </c>
      <c r="H19" s="445"/>
      <c r="I19" s="439"/>
      <c r="J19" s="439"/>
    </row>
    <row r="20" spans="1:10" ht="12" customHeight="1">
      <c r="A20" s="23">
        <v>3</v>
      </c>
      <c r="B20" s="417" t="s">
        <v>86</v>
      </c>
      <c r="C20" s="417"/>
      <c r="D20" s="417"/>
      <c r="E20" s="417"/>
      <c r="F20" s="417"/>
      <c r="G20" s="445" t="s">
        <v>875</v>
      </c>
      <c r="H20" s="445"/>
      <c r="I20" s="439"/>
      <c r="J20" s="439"/>
    </row>
    <row r="21" spans="1:10" ht="12" customHeight="1">
      <c r="A21" s="23">
        <v>4</v>
      </c>
      <c r="B21" s="417" t="s">
        <v>87</v>
      </c>
      <c r="C21" s="417"/>
      <c r="D21" s="417"/>
      <c r="E21" s="417"/>
      <c r="F21" s="417"/>
      <c r="G21" s="445" t="s">
        <v>875</v>
      </c>
      <c r="H21" s="445"/>
      <c r="I21" s="439"/>
      <c r="J21" s="439"/>
    </row>
    <row r="22" spans="1:10" ht="12" customHeight="1">
      <c r="A22" s="23">
        <v>5</v>
      </c>
      <c r="B22" s="417" t="s">
        <v>101</v>
      </c>
      <c r="C22" s="417"/>
      <c r="D22" s="417"/>
      <c r="E22" s="417"/>
      <c r="F22" s="417"/>
      <c r="G22" s="445" t="s">
        <v>875</v>
      </c>
      <c r="H22" s="445"/>
      <c r="I22" s="439"/>
      <c r="J22" s="439"/>
    </row>
    <row r="23" spans="1:10" ht="12" customHeight="1">
      <c r="A23" s="23">
        <v>6</v>
      </c>
      <c r="B23" s="419" t="s">
        <v>66</v>
      </c>
      <c r="C23" s="420"/>
      <c r="D23" s="420"/>
      <c r="E23" s="420"/>
      <c r="F23" s="421"/>
      <c r="G23" s="446" t="s">
        <v>875</v>
      </c>
      <c r="H23" s="447"/>
      <c r="I23" s="432"/>
      <c r="J23" s="433"/>
    </row>
    <row r="24" spans="1:10" ht="12" customHeight="1">
      <c r="A24" s="424" t="s">
        <v>57</v>
      </c>
      <c r="B24" s="424"/>
      <c r="C24" s="424"/>
      <c r="D24" s="424"/>
      <c r="E24" s="424"/>
      <c r="F24" s="424"/>
      <c r="G24" s="424"/>
      <c r="H24" s="424"/>
      <c r="I24" s="439">
        <f>SUM(I19:J23)</f>
        <v>0</v>
      </c>
      <c r="J24" s="439"/>
    </row>
    <row r="25" spans="1:10" ht="13.5" customHeight="1">
      <c r="A25" s="424" t="s">
        <v>102</v>
      </c>
      <c r="B25" s="343"/>
      <c r="C25" s="343"/>
      <c r="D25" s="343"/>
      <c r="E25" s="343"/>
      <c r="F25" s="343"/>
      <c r="G25" s="343"/>
      <c r="H25" s="343"/>
      <c r="I25" s="439">
        <f>I15+I24</f>
        <v>0</v>
      </c>
      <c r="J25" s="439"/>
    </row>
    <row r="26" spans="1:10" ht="13.15" customHeight="1">
      <c r="A26" s="425" t="s">
        <v>68</v>
      </c>
      <c r="B26" s="425"/>
      <c r="C26" s="425"/>
      <c r="D26" s="425"/>
      <c r="E26" s="425"/>
      <c r="F26" s="425"/>
      <c r="G26" s="425"/>
      <c r="H26" s="425"/>
      <c r="I26" s="439">
        <f>I25*0.16</f>
        <v>0</v>
      </c>
      <c r="J26" s="439"/>
    </row>
    <row r="27" spans="1:10" ht="13.15" customHeight="1">
      <c r="A27" s="425" t="s">
        <v>69</v>
      </c>
      <c r="B27" s="425"/>
      <c r="C27" s="425"/>
      <c r="D27" s="425"/>
      <c r="E27" s="425"/>
      <c r="F27" s="425"/>
      <c r="G27" s="425"/>
      <c r="H27" s="425"/>
      <c r="I27" s="439">
        <f>I25+I26</f>
        <v>0</v>
      </c>
      <c r="J27" s="439"/>
    </row>
    <row r="28" spans="1:10" ht="33.75" customHeight="1">
      <c r="A28" s="310" t="s">
        <v>878</v>
      </c>
      <c r="B28" s="310"/>
      <c r="C28" s="310"/>
      <c r="D28" s="310"/>
      <c r="E28" s="310"/>
      <c r="F28" s="310"/>
      <c r="G28" s="310"/>
      <c r="H28" s="310"/>
      <c r="I28" s="310"/>
      <c r="J28" s="310"/>
    </row>
    <row r="29" spans="1:10">
      <c r="A29" s="348" t="s">
        <v>34</v>
      </c>
      <c r="B29" s="348"/>
      <c r="C29" s="348"/>
      <c r="D29" s="348"/>
      <c r="E29" s="348"/>
      <c r="F29" s="348"/>
      <c r="G29" s="348"/>
      <c r="H29" s="348"/>
      <c r="I29" s="348"/>
      <c r="J29" s="348"/>
    </row>
    <row r="30" spans="1:10">
      <c r="A30" s="29"/>
      <c r="B30" s="29"/>
      <c r="C30" s="29"/>
      <c r="D30" s="29"/>
      <c r="E30" s="29"/>
      <c r="F30" s="29"/>
      <c r="G30" s="29"/>
      <c r="H30" s="29"/>
      <c r="I30" s="29"/>
      <c r="J30" s="29"/>
    </row>
    <row r="31" spans="1:10">
      <c r="A31" s="348"/>
      <c r="B31" s="348"/>
      <c r="C31" s="348"/>
      <c r="D31" s="348"/>
      <c r="E31" s="348"/>
      <c r="F31" s="348"/>
      <c r="G31" s="348"/>
      <c r="H31" s="348"/>
      <c r="I31" s="348"/>
      <c r="J31" s="348"/>
    </row>
    <row r="32" spans="1:10">
      <c r="A32" s="349" t="s">
        <v>638</v>
      </c>
      <c r="B32" s="350"/>
      <c r="C32" s="350"/>
      <c r="D32" s="350"/>
      <c r="E32" s="350"/>
      <c r="F32" s="350"/>
      <c r="G32" s="350"/>
      <c r="H32" s="350"/>
      <c r="I32" s="350"/>
      <c r="J32" s="350"/>
    </row>
    <row r="33" spans="1:10">
      <c r="A33" s="345" t="s">
        <v>36</v>
      </c>
      <c r="B33" s="345"/>
      <c r="C33" s="345"/>
      <c r="D33" s="345"/>
      <c r="E33" s="345"/>
      <c r="F33" s="345"/>
      <c r="G33" s="345"/>
      <c r="H33" s="345"/>
      <c r="I33" s="345"/>
      <c r="J33" s="345"/>
    </row>
  </sheetData>
  <mergeCells count="62">
    <mergeCell ref="A31:J31"/>
    <mergeCell ref="A32:J32"/>
    <mergeCell ref="A33:J33"/>
    <mergeCell ref="A26:H26"/>
    <mergeCell ref="I26:J26"/>
    <mergeCell ref="A27:H27"/>
    <mergeCell ref="I27:J27"/>
    <mergeCell ref="A28:J28"/>
    <mergeCell ref="A29:J29"/>
    <mergeCell ref="A25:H25"/>
    <mergeCell ref="I25:J25"/>
    <mergeCell ref="B21:F21"/>
    <mergeCell ref="G21:H21"/>
    <mergeCell ref="I21:J21"/>
    <mergeCell ref="B22:F22"/>
    <mergeCell ref="G22:H22"/>
    <mergeCell ref="I22:J22"/>
    <mergeCell ref="B23:F23"/>
    <mergeCell ref="G23:H23"/>
    <mergeCell ref="I23:J23"/>
    <mergeCell ref="A24:H24"/>
    <mergeCell ref="I24:J24"/>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4"/>
  <sheetViews>
    <sheetView workbookViewId="0">
      <selection activeCell="A12" sqref="A12:B12"/>
    </sheetView>
  </sheetViews>
  <sheetFormatPr baseColWidth="10" defaultColWidth="7.5703125" defaultRowHeight="12.75"/>
  <cols>
    <col min="1" max="1" width="6.140625" style="1" customWidth="1"/>
    <col min="2" max="2" width="3.42578125" style="1" customWidth="1"/>
    <col min="3" max="3" width="17" style="1" customWidth="1"/>
    <col min="4" max="4" width="9.85546875" style="1" customWidth="1"/>
    <col min="5" max="5" width="23.5703125" style="1" customWidth="1"/>
    <col min="6" max="6" width="1.140625" style="1" customWidth="1"/>
    <col min="7" max="7" width="22.85546875" style="1" customWidth="1"/>
    <col min="8" max="8" width="2.5703125" style="1" customWidth="1"/>
    <col min="9" max="9" width="6.28515625" style="1" customWidth="1"/>
    <col min="10" max="10" width="15.5703125" style="1" customWidth="1"/>
    <col min="11" max="11" width="2.7109375" style="1" customWidth="1"/>
    <col min="12" max="12" width="4.140625" style="1" customWidth="1"/>
    <col min="13" max="13" width="2.7109375" style="1" customWidth="1"/>
    <col min="14" max="14" width="1.5703125" style="1" customWidth="1"/>
    <col min="15" max="15" width="2.7109375" style="1" customWidth="1"/>
    <col min="16" max="16" width="6.140625" style="1" customWidth="1"/>
    <col min="17" max="17" width="8" style="1" customWidth="1"/>
    <col min="18" max="16384" width="7.5703125" style="1"/>
  </cols>
  <sheetData>
    <row r="1" spans="1:10" ht="18"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650</v>
      </c>
      <c r="B4" s="314"/>
      <c r="C4" s="314"/>
      <c r="D4" s="314"/>
      <c r="E4" s="314"/>
      <c r="F4" s="314"/>
      <c r="G4" s="314"/>
      <c r="H4" s="316"/>
      <c r="I4" s="316"/>
    </row>
    <row r="5" spans="1:10" ht="12.75" customHeight="1">
      <c r="A5" s="314" t="s">
        <v>645</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1.7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7" customHeight="1">
      <c r="A12" s="407" t="s">
        <v>116</v>
      </c>
      <c r="B12" s="448"/>
      <c r="C12" s="26" t="s">
        <v>96</v>
      </c>
      <c r="D12" s="16">
        <v>2005</v>
      </c>
      <c r="E12" s="427" t="s">
        <v>117</v>
      </c>
      <c r="F12" s="409"/>
      <c r="G12" s="360" t="s">
        <v>41</v>
      </c>
      <c r="H12" s="361"/>
      <c r="I12" s="362">
        <v>8</v>
      </c>
      <c r="J12" s="363"/>
    </row>
    <row r="13" spans="1:10" ht="56.25" customHeight="1">
      <c r="A13" s="21">
        <v>1</v>
      </c>
      <c r="B13" s="410" t="s">
        <v>56</v>
      </c>
      <c r="C13" s="374"/>
      <c r="D13" s="374"/>
      <c r="E13" s="374"/>
      <c r="F13" s="374"/>
      <c r="G13" s="374"/>
      <c r="H13" s="374"/>
      <c r="I13" s="437"/>
      <c r="J13" s="438"/>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100</v>
      </c>
      <c r="C19" s="417"/>
      <c r="D19" s="417"/>
      <c r="E19" s="417"/>
      <c r="F19" s="417"/>
      <c r="G19" s="445" t="s">
        <v>875</v>
      </c>
      <c r="H19" s="445"/>
      <c r="I19" s="439"/>
      <c r="J19" s="439"/>
    </row>
    <row r="20" spans="1:10" ht="12" customHeight="1">
      <c r="A20" s="23">
        <v>3</v>
      </c>
      <c r="B20" s="417" t="s">
        <v>85</v>
      </c>
      <c r="C20" s="417"/>
      <c r="D20" s="417"/>
      <c r="E20" s="417"/>
      <c r="F20" s="417"/>
      <c r="G20" s="445" t="s">
        <v>875</v>
      </c>
      <c r="H20" s="445"/>
      <c r="I20" s="439"/>
      <c r="J20" s="439"/>
    </row>
    <row r="21" spans="1:10" ht="12" customHeight="1">
      <c r="A21" s="23">
        <v>4</v>
      </c>
      <c r="B21" s="417" t="s">
        <v>86</v>
      </c>
      <c r="C21" s="417"/>
      <c r="D21" s="417"/>
      <c r="E21" s="417"/>
      <c r="F21" s="417"/>
      <c r="G21" s="445" t="s">
        <v>875</v>
      </c>
      <c r="H21" s="445"/>
      <c r="I21" s="439"/>
      <c r="J21" s="439"/>
    </row>
    <row r="22" spans="1:10" ht="12" customHeight="1">
      <c r="A22" s="23">
        <v>5</v>
      </c>
      <c r="B22" s="417" t="s">
        <v>87</v>
      </c>
      <c r="C22" s="417"/>
      <c r="D22" s="417"/>
      <c r="E22" s="417"/>
      <c r="F22" s="417"/>
      <c r="G22" s="445" t="s">
        <v>875</v>
      </c>
      <c r="H22" s="445"/>
      <c r="I22" s="439"/>
      <c r="J22" s="439"/>
    </row>
    <row r="23" spans="1:10" ht="12" customHeight="1">
      <c r="A23" s="23">
        <v>6</v>
      </c>
      <c r="B23" s="417" t="s">
        <v>101</v>
      </c>
      <c r="C23" s="417"/>
      <c r="D23" s="417"/>
      <c r="E23" s="417"/>
      <c r="F23" s="417"/>
      <c r="G23" s="445" t="s">
        <v>875</v>
      </c>
      <c r="H23" s="445"/>
      <c r="I23" s="439"/>
      <c r="J23" s="439"/>
    </row>
    <row r="24" spans="1:10" ht="12" customHeight="1">
      <c r="A24" s="23">
        <v>7</v>
      </c>
      <c r="B24" s="419" t="s">
        <v>30</v>
      </c>
      <c r="C24" s="420"/>
      <c r="D24" s="420"/>
      <c r="E24" s="420"/>
      <c r="F24" s="421"/>
      <c r="G24" s="446" t="s">
        <v>875</v>
      </c>
      <c r="H24" s="447"/>
      <c r="I24" s="432"/>
      <c r="J24" s="433"/>
    </row>
    <row r="25" spans="1:10" ht="12" customHeight="1">
      <c r="A25" s="424" t="s">
        <v>57</v>
      </c>
      <c r="B25" s="424"/>
      <c r="C25" s="424"/>
      <c r="D25" s="424"/>
      <c r="E25" s="424"/>
      <c r="F25" s="424"/>
      <c r="G25" s="424"/>
      <c r="H25" s="424"/>
      <c r="I25" s="439"/>
      <c r="J25" s="439"/>
    </row>
    <row r="26" spans="1:10" ht="13.5" customHeight="1">
      <c r="A26" s="424" t="s">
        <v>113</v>
      </c>
      <c r="B26" s="343"/>
      <c r="C26" s="343"/>
      <c r="D26" s="343"/>
      <c r="E26" s="343"/>
      <c r="F26" s="343"/>
      <c r="G26" s="343"/>
      <c r="H26" s="343"/>
      <c r="I26" s="439">
        <f>I15+I25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33" customHeight="1">
      <c r="A29" s="310" t="s">
        <v>878</v>
      </c>
      <c r="B29" s="310"/>
      <c r="C29" s="310"/>
      <c r="D29" s="310"/>
      <c r="E29" s="310"/>
      <c r="F29" s="310"/>
      <c r="G29" s="310"/>
      <c r="H29" s="310"/>
      <c r="I29" s="310"/>
      <c r="J29" s="310"/>
    </row>
    <row r="30" spans="1:10" ht="12.75" customHeight="1">
      <c r="A30" s="348" t="s">
        <v>34</v>
      </c>
      <c r="B30" s="348"/>
      <c r="C30" s="348"/>
      <c r="D30" s="348"/>
      <c r="E30" s="348"/>
      <c r="F30" s="348"/>
      <c r="G30" s="348"/>
      <c r="H30" s="348"/>
      <c r="I30" s="348"/>
      <c r="J30" s="348"/>
    </row>
    <row r="31" spans="1:10">
      <c r="A31" s="29"/>
      <c r="B31" s="29"/>
      <c r="C31" s="29"/>
      <c r="D31" s="29"/>
      <c r="E31" s="29"/>
      <c r="F31" s="29"/>
      <c r="G31" s="29"/>
      <c r="H31" s="29"/>
      <c r="I31" s="29"/>
      <c r="J31" s="29"/>
    </row>
    <row r="32" spans="1:10">
      <c r="A32" s="348"/>
      <c r="B32" s="348"/>
      <c r="C32" s="348"/>
      <c r="D32" s="348"/>
      <c r="E32" s="348"/>
      <c r="F32" s="348"/>
      <c r="G32" s="348"/>
      <c r="H32" s="348"/>
      <c r="I32" s="348"/>
      <c r="J32" s="348"/>
    </row>
    <row r="33" spans="1:10" ht="12.75" customHeight="1">
      <c r="A33" s="349" t="s">
        <v>641</v>
      </c>
      <c r="B33" s="350"/>
      <c r="C33" s="350"/>
      <c r="D33" s="350"/>
      <c r="E33" s="350"/>
      <c r="F33" s="350"/>
      <c r="G33" s="350"/>
      <c r="H33" s="350"/>
      <c r="I33" s="350"/>
      <c r="J33" s="350"/>
    </row>
    <row r="34" spans="1:10" ht="12.75" customHeight="1">
      <c r="A34" s="345" t="s">
        <v>36</v>
      </c>
      <c r="B34" s="345"/>
      <c r="C34" s="345"/>
      <c r="D34" s="345"/>
      <c r="E34" s="345"/>
      <c r="F34" s="345"/>
      <c r="G34" s="345"/>
      <c r="H34" s="345"/>
      <c r="I34" s="345"/>
      <c r="J34" s="345"/>
    </row>
  </sheetData>
  <mergeCells count="65">
    <mergeCell ref="A34:J34"/>
    <mergeCell ref="A28:H28"/>
    <mergeCell ref="I28:J28"/>
    <mergeCell ref="A29:J29"/>
    <mergeCell ref="A30:J30"/>
    <mergeCell ref="A32:J32"/>
    <mergeCell ref="A33:J33"/>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4"/>
  <sheetViews>
    <sheetView workbookViewId="0">
      <selection activeCell="A12" sqref="A12:B12"/>
    </sheetView>
  </sheetViews>
  <sheetFormatPr baseColWidth="10" defaultColWidth="7.5703125" defaultRowHeight="12.75"/>
  <cols>
    <col min="1" max="1" width="6.140625" style="1" customWidth="1"/>
    <col min="2" max="2" width="3.42578125" style="1" customWidth="1"/>
    <col min="3" max="3" width="17" style="1" customWidth="1"/>
    <col min="4" max="4" width="9.85546875" style="1" customWidth="1"/>
    <col min="5" max="5" width="26.85546875" style="1" customWidth="1"/>
    <col min="6" max="6" width="1.140625" style="1" customWidth="1"/>
    <col min="7" max="7" width="19.7109375" style="1" customWidth="1"/>
    <col min="8" max="8" width="2.28515625" style="1" customWidth="1"/>
    <col min="9" max="9" width="5.7109375" style="1" customWidth="1"/>
    <col min="10" max="10" width="15.85546875" style="1" customWidth="1"/>
    <col min="11" max="11" width="2.7109375" style="1" customWidth="1"/>
    <col min="12" max="12" width="4.140625" style="1" customWidth="1"/>
    <col min="13" max="13" width="2.7109375" style="1" customWidth="1"/>
    <col min="14" max="14" width="1.5703125" style="1" customWidth="1"/>
    <col min="15" max="15" width="2.7109375" style="1" customWidth="1"/>
    <col min="16" max="16" width="6.140625" style="1" customWidth="1"/>
    <col min="17" max="17" width="8" style="1" customWidth="1"/>
    <col min="18" max="16384" width="7.5703125" style="1"/>
  </cols>
  <sheetData>
    <row r="1" spans="1:10" ht="14.2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4"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2.5" customHeight="1">
      <c r="A12" s="407" t="s">
        <v>118</v>
      </c>
      <c r="B12" s="408"/>
      <c r="C12" s="26" t="s">
        <v>96</v>
      </c>
      <c r="D12" s="16">
        <v>2001</v>
      </c>
      <c r="E12" s="427" t="s">
        <v>119</v>
      </c>
      <c r="F12" s="409"/>
      <c r="G12" s="360" t="s">
        <v>41</v>
      </c>
      <c r="H12" s="361"/>
      <c r="I12" s="362">
        <v>8</v>
      </c>
      <c r="J12" s="363"/>
    </row>
    <row r="13" spans="1:10" ht="56.25" customHeight="1">
      <c r="A13" s="21">
        <v>1</v>
      </c>
      <c r="B13" s="456" t="s">
        <v>56</v>
      </c>
      <c r="C13" s="457"/>
      <c r="D13" s="457"/>
      <c r="E13" s="457"/>
      <c r="F13" s="457"/>
      <c r="G13" s="457"/>
      <c r="H13" s="457"/>
      <c r="I13" s="437"/>
      <c r="J13" s="438"/>
    </row>
    <row r="14" spans="1:10" ht="11.65" customHeight="1">
      <c r="A14" s="375"/>
      <c r="B14" s="376"/>
      <c r="C14" s="376"/>
      <c r="D14" s="376"/>
      <c r="E14" s="376"/>
      <c r="F14" s="376"/>
      <c r="G14" s="376"/>
      <c r="H14" s="376"/>
      <c r="I14" s="376"/>
      <c r="J14" s="411"/>
    </row>
    <row r="15" spans="1:10" ht="12" customHeight="1">
      <c r="A15" s="412" t="s">
        <v>57</v>
      </c>
      <c r="B15" s="413"/>
      <c r="C15" s="413"/>
      <c r="D15" s="413"/>
      <c r="E15" s="413"/>
      <c r="F15" s="413"/>
      <c r="G15" s="413"/>
      <c r="H15" s="413"/>
      <c r="I15" s="371"/>
      <c r="J15" s="372"/>
    </row>
    <row r="16" spans="1:10" ht="12.75" customHeight="1">
      <c r="A16" s="406" t="s">
        <v>58</v>
      </c>
      <c r="B16" s="406"/>
      <c r="C16" s="406"/>
      <c r="D16" s="406"/>
      <c r="E16" s="406"/>
      <c r="F16" s="406"/>
      <c r="G16" s="406"/>
      <c r="H16" s="406"/>
      <c r="I16" s="406"/>
      <c r="J16" s="406"/>
    </row>
    <row r="17" spans="1:10" ht="12" customHeight="1">
      <c r="A17" s="414" t="s">
        <v>59</v>
      </c>
      <c r="B17" s="415"/>
      <c r="C17" s="415"/>
      <c r="D17" s="415"/>
      <c r="E17" s="415"/>
      <c r="F17" s="415"/>
      <c r="G17" s="415"/>
      <c r="H17" s="415"/>
      <c r="I17" s="415"/>
      <c r="J17" s="415"/>
    </row>
    <row r="18" spans="1:10" ht="19.899999999999999" customHeight="1">
      <c r="A18" s="22"/>
      <c r="B18" s="416" t="s">
        <v>60</v>
      </c>
      <c r="C18" s="416"/>
      <c r="D18" s="416"/>
      <c r="E18" s="416"/>
      <c r="F18" s="416"/>
      <c r="G18" s="416" t="s">
        <v>10</v>
      </c>
      <c r="H18" s="416"/>
      <c r="I18" s="416" t="s">
        <v>61</v>
      </c>
      <c r="J18" s="416"/>
    </row>
    <row r="19" spans="1:10" ht="12" customHeight="1">
      <c r="A19" s="23">
        <v>2</v>
      </c>
      <c r="B19" s="417" t="s">
        <v>100</v>
      </c>
      <c r="C19" s="417"/>
      <c r="D19" s="417"/>
      <c r="E19" s="417"/>
      <c r="F19" s="417"/>
      <c r="G19" s="445" t="s">
        <v>875</v>
      </c>
      <c r="H19" s="445"/>
      <c r="I19" s="458"/>
      <c r="J19" s="458"/>
    </row>
    <row r="20" spans="1:10" ht="12" customHeight="1">
      <c r="A20" s="23">
        <v>3</v>
      </c>
      <c r="B20" s="417" t="s">
        <v>85</v>
      </c>
      <c r="C20" s="417"/>
      <c r="D20" s="417"/>
      <c r="E20" s="417"/>
      <c r="F20" s="417"/>
      <c r="G20" s="445" t="s">
        <v>875</v>
      </c>
      <c r="H20" s="445"/>
      <c r="I20" s="458"/>
      <c r="J20" s="458"/>
    </row>
    <row r="21" spans="1:10" ht="12" customHeight="1">
      <c r="A21" s="23">
        <v>4</v>
      </c>
      <c r="B21" s="417" t="s">
        <v>86</v>
      </c>
      <c r="C21" s="417"/>
      <c r="D21" s="417"/>
      <c r="E21" s="417"/>
      <c r="F21" s="417"/>
      <c r="G21" s="445" t="s">
        <v>875</v>
      </c>
      <c r="H21" s="445"/>
      <c r="I21" s="458"/>
      <c r="J21" s="458"/>
    </row>
    <row r="22" spans="1:10" ht="12" customHeight="1">
      <c r="A22" s="23">
        <v>5</v>
      </c>
      <c r="B22" s="417" t="s">
        <v>87</v>
      </c>
      <c r="C22" s="417"/>
      <c r="D22" s="417"/>
      <c r="E22" s="417"/>
      <c r="F22" s="417"/>
      <c r="G22" s="445" t="s">
        <v>875</v>
      </c>
      <c r="H22" s="445"/>
      <c r="I22" s="458"/>
      <c r="J22" s="458"/>
    </row>
    <row r="23" spans="1:10" ht="12" customHeight="1">
      <c r="A23" s="23">
        <v>6</v>
      </c>
      <c r="B23" s="417" t="s">
        <v>101</v>
      </c>
      <c r="C23" s="417"/>
      <c r="D23" s="417"/>
      <c r="E23" s="417"/>
      <c r="F23" s="417"/>
      <c r="G23" s="445" t="s">
        <v>875</v>
      </c>
      <c r="H23" s="445"/>
      <c r="I23" s="458"/>
      <c r="J23" s="458"/>
    </row>
    <row r="24" spans="1:10" ht="12" customHeight="1">
      <c r="A24" s="23">
        <v>7</v>
      </c>
      <c r="B24" s="419" t="s">
        <v>66</v>
      </c>
      <c r="C24" s="420"/>
      <c r="D24" s="420"/>
      <c r="E24" s="420"/>
      <c r="F24" s="421"/>
      <c r="G24" s="446" t="s">
        <v>875</v>
      </c>
      <c r="H24" s="447"/>
      <c r="I24" s="459"/>
      <c r="J24" s="460"/>
    </row>
    <row r="25" spans="1:10" ht="12" customHeight="1">
      <c r="A25" s="424" t="s">
        <v>57</v>
      </c>
      <c r="B25" s="424"/>
      <c r="C25" s="424"/>
      <c r="D25" s="424"/>
      <c r="E25" s="424"/>
      <c r="F25" s="424"/>
      <c r="G25" s="424"/>
      <c r="H25" s="424"/>
      <c r="I25" s="458">
        <f>SUM(I19:J24)</f>
        <v>0</v>
      </c>
      <c r="J25" s="458"/>
    </row>
    <row r="26" spans="1:10" ht="13.5" customHeight="1">
      <c r="A26" s="424" t="s">
        <v>113</v>
      </c>
      <c r="B26" s="343"/>
      <c r="C26" s="343"/>
      <c r="D26" s="343"/>
      <c r="E26" s="343"/>
      <c r="F26" s="343"/>
      <c r="G26" s="343"/>
      <c r="H26" s="343"/>
      <c r="I26" s="458">
        <f>I15+I25</f>
        <v>0</v>
      </c>
      <c r="J26" s="458"/>
    </row>
    <row r="27" spans="1:10" ht="13.15" customHeight="1">
      <c r="A27" s="425" t="s">
        <v>68</v>
      </c>
      <c r="B27" s="425"/>
      <c r="C27" s="425"/>
      <c r="D27" s="425"/>
      <c r="E27" s="425"/>
      <c r="F27" s="425"/>
      <c r="G27" s="425"/>
      <c r="H27" s="425"/>
      <c r="I27" s="458">
        <f>I26*0.16</f>
        <v>0</v>
      </c>
      <c r="J27" s="458"/>
    </row>
    <row r="28" spans="1:10" ht="13.15" customHeight="1">
      <c r="A28" s="425" t="s">
        <v>69</v>
      </c>
      <c r="B28" s="425"/>
      <c r="C28" s="425"/>
      <c r="D28" s="425"/>
      <c r="E28" s="425"/>
      <c r="F28" s="425"/>
      <c r="G28" s="425"/>
      <c r="H28" s="425"/>
      <c r="I28" s="458">
        <f>I26+I27</f>
        <v>0</v>
      </c>
      <c r="J28" s="458"/>
    </row>
    <row r="29" spans="1:10" ht="33.75" customHeight="1">
      <c r="A29" s="310" t="s">
        <v>878</v>
      </c>
      <c r="B29" s="310"/>
      <c r="C29" s="310"/>
      <c r="D29" s="310"/>
      <c r="E29" s="310"/>
      <c r="F29" s="310"/>
      <c r="G29" s="310"/>
      <c r="H29" s="310"/>
      <c r="I29" s="310"/>
      <c r="J29" s="310"/>
    </row>
    <row r="30" spans="1:10">
      <c r="A30" s="348" t="s">
        <v>34</v>
      </c>
      <c r="B30" s="348"/>
      <c r="C30" s="348"/>
      <c r="D30" s="348"/>
      <c r="E30" s="348"/>
      <c r="F30" s="348"/>
      <c r="G30" s="348"/>
      <c r="H30" s="348"/>
      <c r="I30" s="348"/>
      <c r="J30" s="348"/>
    </row>
    <row r="31" spans="1:10">
      <c r="A31" s="29"/>
      <c r="B31" s="29"/>
      <c r="C31" s="29"/>
      <c r="D31" s="29"/>
      <c r="E31" s="29"/>
      <c r="F31" s="29"/>
      <c r="G31" s="29"/>
      <c r="H31" s="29"/>
      <c r="I31" s="29"/>
      <c r="J31" s="29"/>
    </row>
    <row r="32" spans="1:10">
      <c r="A32" s="348"/>
      <c r="B32" s="348"/>
      <c r="C32" s="348"/>
      <c r="D32" s="348"/>
      <c r="E32" s="348"/>
      <c r="F32" s="348"/>
      <c r="G32" s="348"/>
      <c r="H32" s="348"/>
      <c r="I32" s="348"/>
      <c r="J32" s="348"/>
    </row>
    <row r="33" spans="1:10">
      <c r="A33" s="349" t="s">
        <v>638</v>
      </c>
      <c r="B33" s="350"/>
      <c r="C33" s="350"/>
      <c r="D33" s="350"/>
      <c r="E33" s="350"/>
      <c r="F33" s="350"/>
      <c r="G33" s="350"/>
      <c r="H33" s="350"/>
      <c r="I33" s="350"/>
      <c r="J33" s="350"/>
    </row>
    <row r="34" spans="1:10">
      <c r="A34" s="345" t="s">
        <v>36</v>
      </c>
      <c r="B34" s="345"/>
      <c r="C34" s="345"/>
      <c r="D34" s="345"/>
      <c r="E34" s="345"/>
      <c r="F34" s="345"/>
      <c r="G34" s="345"/>
      <c r="H34" s="345"/>
      <c r="I34" s="345"/>
      <c r="J34" s="345"/>
    </row>
  </sheetData>
  <mergeCells count="65">
    <mergeCell ref="A34:J34"/>
    <mergeCell ref="A28:H28"/>
    <mergeCell ref="I28:J28"/>
    <mergeCell ref="A29:J29"/>
    <mergeCell ref="A30:J30"/>
    <mergeCell ref="A32:J32"/>
    <mergeCell ref="A33:J33"/>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2:B12"/>
    <mergeCell ref="E12:F12"/>
    <mergeCell ref="G12:H12"/>
    <mergeCell ref="I12:J12"/>
    <mergeCell ref="B13:H13"/>
    <mergeCell ref="I13:J13"/>
    <mergeCell ref="A14:J14"/>
    <mergeCell ref="A15:H15"/>
    <mergeCell ref="I15:J15"/>
    <mergeCell ref="A16:J16"/>
    <mergeCell ref="A17:J17"/>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5"/>
  <sheetViews>
    <sheetView topLeftCell="A9" workbookViewId="0">
      <selection activeCell="A12" sqref="A12:B12"/>
    </sheetView>
  </sheetViews>
  <sheetFormatPr baseColWidth="10" defaultColWidth="7.5703125" defaultRowHeight="12.75"/>
  <cols>
    <col min="1" max="1" width="6.140625" style="1" customWidth="1"/>
    <col min="2" max="2" width="19.5703125" style="1" customWidth="1"/>
    <col min="3" max="3" width="11" style="1" customWidth="1"/>
    <col min="4" max="4" width="14.140625" style="1" customWidth="1"/>
    <col min="5" max="5" width="19.28515625" style="1" customWidth="1"/>
    <col min="6" max="6" width="10.5703125" style="1" customWidth="1"/>
    <col min="7" max="7" width="3.28515625" style="1" customWidth="1"/>
    <col min="8" max="8" width="9.140625" style="1" customWidth="1"/>
    <col min="9" max="9" width="4.5703125" style="1" customWidth="1"/>
    <col min="10" max="10" width="15.42578125" style="1" customWidth="1"/>
    <col min="11" max="16384" width="7.5703125" style="1"/>
  </cols>
  <sheetData>
    <row r="1" spans="1:10" ht="14.2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646</v>
      </c>
      <c r="B3" s="314"/>
      <c r="C3" s="314"/>
      <c r="D3" s="314"/>
      <c r="E3" s="314"/>
      <c r="F3" s="314"/>
      <c r="G3" s="314"/>
      <c r="H3" s="315" t="s">
        <v>1</v>
      </c>
      <c r="I3" s="315"/>
      <c r="J3" s="2"/>
    </row>
    <row r="4" spans="1:10" ht="12.75" customHeight="1">
      <c r="A4" s="314" t="s">
        <v>651</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3.25"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9.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s="30" customFormat="1" ht="27" customHeight="1">
      <c r="A12" s="407" t="s">
        <v>120</v>
      </c>
      <c r="B12" s="408"/>
      <c r="C12" s="27" t="s">
        <v>121</v>
      </c>
      <c r="D12" s="28">
        <v>1999</v>
      </c>
      <c r="E12" s="449" t="s">
        <v>108</v>
      </c>
      <c r="F12" s="461"/>
      <c r="G12" s="451" t="s">
        <v>41</v>
      </c>
      <c r="H12" s="452"/>
      <c r="I12" s="453">
        <v>8</v>
      </c>
      <c r="J12" s="454"/>
    </row>
    <row r="13" spans="1:10" s="30" customFormat="1" ht="27" customHeight="1">
      <c r="A13" s="407" t="s">
        <v>122</v>
      </c>
      <c r="B13" s="408"/>
      <c r="C13" s="27" t="s">
        <v>123</v>
      </c>
      <c r="D13" s="28">
        <v>1999</v>
      </c>
      <c r="E13" s="449" t="s">
        <v>124</v>
      </c>
      <c r="F13" s="461"/>
      <c r="G13" s="451" t="s">
        <v>41</v>
      </c>
      <c r="H13" s="452"/>
      <c r="I13" s="453">
        <v>8</v>
      </c>
      <c r="J13" s="454"/>
    </row>
    <row r="14" spans="1:10" ht="21" customHeight="1">
      <c r="A14" s="462" t="s">
        <v>125</v>
      </c>
      <c r="B14" s="463"/>
      <c r="C14" s="27" t="s">
        <v>121</v>
      </c>
      <c r="D14" s="28">
        <v>1997</v>
      </c>
      <c r="E14" s="449" t="s">
        <v>124</v>
      </c>
      <c r="F14" s="461"/>
      <c r="G14" s="451" t="s">
        <v>41</v>
      </c>
      <c r="H14" s="452"/>
      <c r="I14" s="453">
        <v>8</v>
      </c>
      <c r="J14" s="454"/>
    </row>
    <row r="15" spans="1:10" ht="60" customHeight="1">
      <c r="A15" s="21">
        <v>1</v>
      </c>
      <c r="B15" s="410" t="s">
        <v>126</v>
      </c>
      <c r="C15" s="374"/>
      <c r="D15" s="374"/>
      <c r="E15" s="374"/>
      <c r="F15" s="374"/>
      <c r="G15" s="374"/>
      <c r="H15" s="374"/>
      <c r="I15" s="371"/>
      <c r="J15" s="372"/>
    </row>
    <row r="16" spans="1:10" ht="11.65" customHeight="1">
      <c r="A16" s="375"/>
      <c r="B16" s="376"/>
      <c r="C16" s="376"/>
      <c r="D16" s="376"/>
      <c r="E16" s="376"/>
      <c r="F16" s="376"/>
      <c r="G16" s="376"/>
      <c r="H16" s="376"/>
      <c r="I16" s="376"/>
      <c r="J16" s="411"/>
    </row>
    <row r="17" spans="1:10" ht="12" customHeight="1">
      <c r="A17" s="412" t="s">
        <v>57</v>
      </c>
      <c r="B17" s="413"/>
      <c r="C17" s="413"/>
      <c r="D17" s="413"/>
      <c r="E17" s="413"/>
      <c r="F17" s="413"/>
      <c r="G17" s="413"/>
      <c r="H17" s="413"/>
      <c r="I17" s="371"/>
      <c r="J17" s="372"/>
    </row>
    <row r="18" spans="1:10" ht="12.75" customHeight="1">
      <c r="A18" s="406" t="s">
        <v>58</v>
      </c>
      <c r="B18" s="406"/>
      <c r="C18" s="406"/>
      <c r="D18" s="406"/>
      <c r="E18" s="406"/>
      <c r="F18" s="406"/>
      <c r="G18" s="406"/>
      <c r="H18" s="406"/>
      <c r="I18" s="406"/>
      <c r="J18" s="406"/>
    </row>
    <row r="19" spans="1:10" ht="12" customHeight="1">
      <c r="A19" s="414" t="s">
        <v>59</v>
      </c>
      <c r="B19" s="415"/>
      <c r="C19" s="415"/>
      <c r="D19" s="415"/>
      <c r="E19" s="415"/>
      <c r="F19" s="415"/>
      <c r="G19" s="415"/>
      <c r="H19" s="415"/>
      <c r="I19" s="415"/>
      <c r="J19" s="415"/>
    </row>
    <row r="20" spans="1:10" ht="19.899999999999999" customHeight="1">
      <c r="A20" s="22"/>
      <c r="B20" s="416" t="s">
        <v>60</v>
      </c>
      <c r="C20" s="416"/>
      <c r="D20" s="416"/>
      <c r="E20" s="416"/>
      <c r="F20" s="416"/>
      <c r="G20" s="416" t="s">
        <v>10</v>
      </c>
      <c r="H20" s="416"/>
      <c r="I20" s="416" t="s">
        <v>61</v>
      </c>
      <c r="J20" s="416"/>
    </row>
    <row r="21" spans="1:10" ht="12" customHeight="1">
      <c r="A21" s="23">
        <v>2</v>
      </c>
      <c r="B21" s="417" t="s">
        <v>92</v>
      </c>
      <c r="C21" s="417"/>
      <c r="D21" s="417"/>
      <c r="E21" s="417"/>
      <c r="F21" s="417"/>
      <c r="G21" s="445" t="s">
        <v>875</v>
      </c>
      <c r="H21" s="445"/>
      <c r="I21" s="439"/>
      <c r="J21" s="439"/>
    </row>
    <row r="22" spans="1:10" ht="12" customHeight="1">
      <c r="A22" s="23">
        <v>3</v>
      </c>
      <c r="B22" s="417" t="s">
        <v>86</v>
      </c>
      <c r="C22" s="417"/>
      <c r="D22" s="417"/>
      <c r="E22" s="417"/>
      <c r="F22" s="417"/>
      <c r="G22" s="445" t="s">
        <v>875</v>
      </c>
      <c r="H22" s="445"/>
      <c r="I22" s="439"/>
      <c r="J22" s="439"/>
    </row>
    <row r="23" spans="1:10" ht="12" customHeight="1">
      <c r="A23" s="23">
        <v>4</v>
      </c>
      <c r="B23" s="417" t="s">
        <v>87</v>
      </c>
      <c r="C23" s="417"/>
      <c r="D23" s="417"/>
      <c r="E23" s="417"/>
      <c r="F23" s="417"/>
      <c r="G23" s="445" t="s">
        <v>875</v>
      </c>
      <c r="H23" s="445"/>
      <c r="I23" s="439"/>
      <c r="J23" s="439"/>
    </row>
    <row r="24" spans="1:10" ht="12" customHeight="1">
      <c r="A24" s="23">
        <v>5</v>
      </c>
      <c r="B24" s="417" t="s">
        <v>101</v>
      </c>
      <c r="C24" s="417"/>
      <c r="D24" s="417"/>
      <c r="E24" s="417"/>
      <c r="F24" s="417"/>
      <c r="G24" s="445" t="s">
        <v>875</v>
      </c>
      <c r="H24" s="445"/>
      <c r="I24" s="439"/>
      <c r="J24" s="439"/>
    </row>
    <row r="25" spans="1:10" ht="12" customHeight="1">
      <c r="A25" s="23">
        <v>6</v>
      </c>
      <c r="B25" s="419" t="s">
        <v>30</v>
      </c>
      <c r="C25" s="420"/>
      <c r="D25" s="420"/>
      <c r="E25" s="420"/>
      <c r="F25" s="421"/>
      <c r="G25" s="464" t="s">
        <v>875</v>
      </c>
      <c r="H25" s="465"/>
      <c r="I25" s="432"/>
      <c r="J25" s="433"/>
    </row>
    <row r="26" spans="1:10" ht="12" customHeight="1">
      <c r="A26" s="424" t="s">
        <v>57</v>
      </c>
      <c r="B26" s="424"/>
      <c r="C26" s="424"/>
      <c r="D26" s="424"/>
      <c r="E26" s="424"/>
      <c r="F26" s="424"/>
      <c r="G26" s="424"/>
      <c r="H26" s="424"/>
      <c r="I26" s="439">
        <f>SUM(I21:J25)</f>
        <v>0</v>
      </c>
      <c r="J26" s="439"/>
    </row>
    <row r="27" spans="1:10" ht="13.5" customHeight="1">
      <c r="A27" s="424" t="s">
        <v>102</v>
      </c>
      <c r="B27" s="343"/>
      <c r="C27" s="343"/>
      <c r="D27" s="343"/>
      <c r="E27" s="343"/>
      <c r="F27" s="343"/>
      <c r="G27" s="343"/>
      <c r="H27" s="343"/>
      <c r="I27" s="439">
        <f>I17+I26</f>
        <v>0</v>
      </c>
      <c r="J27" s="439"/>
    </row>
    <row r="28" spans="1:10" ht="13.15" customHeight="1">
      <c r="A28" s="425" t="s">
        <v>68</v>
      </c>
      <c r="B28" s="425"/>
      <c r="C28" s="425"/>
      <c r="D28" s="425"/>
      <c r="E28" s="425"/>
      <c r="F28" s="425"/>
      <c r="G28" s="425"/>
      <c r="H28" s="425"/>
      <c r="I28" s="439">
        <f>I27*0.16</f>
        <v>0</v>
      </c>
      <c r="J28" s="439"/>
    </row>
    <row r="29" spans="1:10" ht="13.15" customHeight="1">
      <c r="A29" s="425" t="s">
        <v>69</v>
      </c>
      <c r="B29" s="425"/>
      <c r="C29" s="425"/>
      <c r="D29" s="425"/>
      <c r="E29" s="425"/>
      <c r="F29" s="425"/>
      <c r="G29" s="425"/>
      <c r="H29" s="425"/>
      <c r="I29" s="439">
        <f>I27+I28</f>
        <v>0</v>
      </c>
      <c r="J29" s="439"/>
    </row>
    <row r="30" spans="1:10" ht="42.75" customHeight="1">
      <c r="A30" s="310" t="s">
        <v>878</v>
      </c>
      <c r="B30" s="310"/>
      <c r="C30" s="310"/>
      <c r="D30" s="310"/>
      <c r="E30" s="310"/>
      <c r="F30" s="310"/>
      <c r="G30" s="310"/>
      <c r="H30" s="310"/>
      <c r="I30" s="310"/>
      <c r="J30" s="310"/>
    </row>
    <row r="31" spans="1:10">
      <c r="A31" s="348" t="s">
        <v>34</v>
      </c>
      <c r="B31" s="348"/>
      <c r="C31" s="348"/>
      <c r="D31" s="348"/>
      <c r="E31" s="348"/>
      <c r="F31" s="348"/>
      <c r="G31" s="348"/>
      <c r="H31" s="348"/>
      <c r="I31" s="348"/>
      <c r="J31" s="348"/>
    </row>
    <row r="32" spans="1:10">
      <c r="A32" s="29"/>
      <c r="B32" s="29"/>
      <c r="C32" s="29"/>
      <c r="D32" s="29"/>
      <c r="E32" s="29"/>
      <c r="F32" s="29"/>
      <c r="G32" s="29"/>
      <c r="H32" s="29"/>
      <c r="I32" s="29"/>
      <c r="J32" s="29"/>
    </row>
    <row r="33" spans="1:10">
      <c r="A33" s="348"/>
      <c r="B33" s="348"/>
      <c r="C33" s="348"/>
      <c r="D33" s="348"/>
      <c r="E33" s="348"/>
      <c r="F33" s="348"/>
      <c r="G33" s="348"/>
      <c r="H33" s="348"/>
      <c r="I33" s="348"/>
      <c r="J33" s="348"/>
    </row>
    <row r="34" spans="1:10">
      <c r="A34" s="349" t="s">
        <v>647</v>
      </c>
      <c r="B34" s="350"/>
      <c r="C34" s="350"/>
      <c r="D34" s="350"/>
      <c r="E34" s="350"/>
      <c r="F34" s="350"/>
      <c r="G34" s="350"/>
      <c r="H34" s="350"/>
      <c r="I34" s="350"/>
      <c r="J34" s="350"/>
    </row>
    <row r="35" spans="1:10">
      <c r="A35" s="345" t="s">
        <v>36</v>
      </c>
      <c r="B35" s="345"/>
      <c r="C35" s="345"/>
      <c r="D35" s="345"/>
      <c r="E35" s="345"/>
      <c r="F35" s="345"/>
      <c r="G35" s="345"/>
      <c r="H35" s="345"/>
      <c r="I35" s="345"/>
      <c r="J35" s="345"/>
    </row>
  </sheetData>
  <mergeCells count="70">
    <mergeCell ref="A33:J33"/>
    <mergeCell ref="A34:J34"/>
    <mergeCell ref="A35:J35"/>
    <mergeCell ref="A28:H28"/>
    <mergeCell ref="I28:J28"/>
    <mergeCell ref="A29:H29"/>
    <mergeCell ref="I29:J29"/>
    <mergeCell ref="A30:J30"/>
    <mergeCell ref="A31:J31"/>
    <mergeCell ref="A27:H27"/>
    <mergeCell ref="I27:J27"/>
    <mergeCell ref="B23:F23"/>
    <mergeCell ref="G23:H23"/>
    <mergeCell ref="I23:J23"/>
    <mergeCell ref="B24:F24"/>
    <mergeCell ref="G24:H24"/>
    <mergeCell ref="I24:J24"/>
    <mergeCell ref="B25:F25"/>
    <mergeCell ref="G25:H25"/>
    <mergeCell ref="I25:J25"/>
    <mergeCell ref="A26:H26"/>
    <mergeCell ref="I26:J26"/>
    <mergeCell ref="B21:F21"/>
    <mergeCell ref="G21:H21"/>
    <mergeCell ref="I21:J21"/>
    <mergeCell ref="B22:F22"/>
    <mergeCell ref="G22:H22"/>
    <mergeCell ref="I22:J22"/>
    <mergeCell ref="B20:F20"/>
    <mergeCell ref="G20:H20"/>
    <mergeCell ref="I20:J20"/>
    <mergeCell ref="A14:B14"/>
    <mergeCell ref="E14:F14"/>
    <mergeCell ref="G14:H14"/>
    <mergeCell ref="I14:J14"/>
    <mergeCell ref="B15:H15"/>
    <mergeCell ref="I15:J15"/>
    <mergeCell ref="A16:J16"/>
    <mergeCell ref="A17:H17"/>
    <mergeCell ref="I17:J17"/>
    <mergeCell ref="A18:J18"/>
    <mergeCell ref="A19:J19"/>
    <mergeCell ref="A12:B12"/>
    <mergeCell ref="E12:F12"/>
    <mergeCell ref="G12:H12"/>
    <mergeCell ref="I12:J12"/>
    <mergeCell ref="A13:B13"/>
    <mergeCell ref="E13:F13"/>
    <mergeCell ref="G13:H13"/>
    <mergeCell ref="I13:J13"/>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4"/>
  <sheetViews>
    <sheetView topLeftCell="A5" workbookViewId="0">
      <selection activeCell="A12" sqref="A12:B12"/>
    </sheetView>
  </sheetViews>
  <sheetFormatPr baseColWidth="10" defaultColWidth="7.5703125" defaultRowHeight="12.75"/>
  <cols>
    <col min="1" max="1" width="6.140625" style="1" customWidth="1"/>
    <col min="2" max="2" width="6.85546875" style="1" customWidth="1"/>
    <col min="3" max="3" width="13.5703125" style="1" customWidth="1"/>
    <col min="4" max="4" width="9.85546875" style="1" customWidth="1"/>
    <col min="5" max="5" width="23.5703125" style="1" customWidth="1"/>
    <col min="6" max="6" width="11" style="1" customWidth="1"/>
    <col min="7" max="7" width="13.140625" style="1" customWidth="1"/>
    <col min="8" max="8" width="4.140625" style="1" customWidth="1"/>
    <col min="9" max="9" width="4.85546875" style="1" customWidth="1"/>
    <col min="10" max="10" width="15.5703125" style="1" customWidth="1"/>
    <col min="11" max="16384" width="7.5703125" style="1"/>
  </cols>
  <sheetData>
    <row r="1" spans="1:10" ht="15.7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639</v>
      </c>
      <c r="B3" s="314"/>
      <c r="C3" s="314"/>
      <c r="D3" s="314"/>
      <c r="E3" s="314"/>
      <c r="F3" s="314"/>
      <c r="G3" s="314"/>
      <c r="H3" s="315" t="s">
        <v>1</v>
      </c>
      <c r="I3" s="315"/>
      <c r="J3" s="2"/>
    </row>
    <row r="4" spans="1:10" ht="12.75" customHeight="1">
      <c r="A4" s="314" t="s">
        <v>643</v>
      </c>
      <c r="B4" s="314"/>
      <c r="C4" s="314"/>
      <c r="D4" s="314"/>
      <c r="E4" s="314"/>
      <c r="F4" s="314"/>
      <c r="G4" s="314"/>
      <c r="H4" s="316"/>
      <c r="I4" s="316"/>
    </row>
    <row r="5" spans="1:10" ht="12.75" customHeight="1">
      <c r="A5" s="314" t="s">
        <v>645</v>
      </c>
      <c r="B5" s="314"/>
      <c r="C5" s="314"/>
      <c r="D5" s="314"/>
      <c r="E5" s="314"/>
      <c r="F5" s="314"/>
      <c r="G5" s="314"/>
      <c r="H5" s="315" t="s">
        <v>2</v>
      </c>
      <c r="I5" s="315"/>
      <c r="J5" s="2"/>
    </row>
    <row r="6" spans="1:10" ht="12.75" customHeight="1">
      <c r="A6" s="314" t="s">
        <v>630</v>
      </c>
      <c r="B6" s="314"/>
      <c r="C6" s="314"/>
      <c r="D6" s="314"/>
      <c r="E6" s="314"/>
      <c r="F6" s="314"/>
      <c r="G6" s="314"/>
      <c r="H6" s="315" t="s">
        <v>3</v>
      </c>
      <c r="I6" s="315"/>
      <c r="J6" s="1"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4"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1" customHeight="1">
      <c r="A12" s="466" t="s">
        <v>127</v>
      </c>
      <c r="B12" s="467"/>
      <c r="C12" s="31" t="s">
        <v>72</v>
      </c>
      <c r="D12" s="32">
        <v>2005</v>
      </c>
      <c r="E12" s="360" t="s">
        <v>128</v>
      </c>
      <c r="F12" s="468"/>
      <c r="G12" s="360" t="s">
        <v>41</v>
      </c>
      <c r="H12" s="361"/>
      <c r="I12" s="362">
        <v>8</v>
      </c>
      <c r="J12" s="363"/>
    </row>
    <row r="13" spans="1:10">
      <c r="A13" s="356">
        <v>92503</v>
      </c>
      <c r="B13" s="357"/>
      <c r="C13" s="31" t="s">
        <v>72</v>
      </c>
      <c r="D13" s="32">
        <v>2003</v>
      </c>
      <c r="E13" s="360" t="s">
        <v>128</v>
      </c>
      <c r="F13" s="468"/>
      <c r="G13" s="360" t="s">
        <v>41</v>
      </c>
      <c r="H13" s="361"/>
      <c r="I13" s="362">
        <v>8</v>
      </c>
      <c r="J13" s="363"/>
    </row>
    <row r="14" spans="1:10" ht="54" customHeight="1">
      <c r="A14" s="21">
        <v>1</v>
      </c>
      <c r="B14" s="410" t="s">
        <v>56</v>
      </c>
      <c r="C14" s="374"/>
      <c r="D14" s="374"/>
      <c r="E14" s="374"/>
      <c r="F14" s="374"/>
      <c r="G14" s="374"/>
      <c r="H14" s="374"/>
      <c r="I14" s="437"/>
      <c r="J14" s="438"/>
    </row>
    <row r="15" spans="1:10" ht="11.65" customHeight="1">
      <c r="A15" s="375"/>
      <c r="B15" s="376"/>
      <c r="C15" s="376"/>
      <c r="D15" s="376"/>
      <c r="E15" s="376"/>
      <c r="F15" s="376"/>
      <c r="G15" s="376"/>
      <c r="H15" s="376"/>
      <c r="I15" s="376"/>
      <c r="J15" s="411"/>
    </row>
    <row r="16" spans="1:10" ht="12" customHeight="1">
      <c r="A16" s="412" t="s">
        <v>57</v>
      </c>
      <c r="B16" s="413"/>
      <c r="C16" s="413"/>
      <c r="D16" s="413"/>
      <c r="E16" s="413"/>
      <c r="F16" s="413"/>
      <c r="G16" s="413"/>
      <c r="H16" s="413"/>
      <c r="I16" s="371"/>
      <c r="J16" s="372"/>
    </row>
    <row r="17" spans="1:10" ht="12.75" customHeight="1">
      <c r="A17" s="406" t="s">
        <v>58</v>
      </c>
      <c r="B17" s="406"/>
      <c r="C17" s="406"/>
      <c r="D17" s="406"/>
      <c r="E17" s="406"/>
      <c r="F17" s="406"/>
      <c r="G17" s="406"/>
      <c r="H17" s="406"/>
      <c r="I17" s="406"/>
      <c r="J17" s="406"/>
    </row>
    <row r="18" spans="1:10" ht="12" customHeight="1">
      <c r="A18" s="414" t="s">
        <v>59</v>
      </c>
      <c r="B18" s="415"/>
      <c r="C18" s="415"/>
      <c r="D18" s="415"/>
      <c r="E18" s="415"/>
      <c r="F18" s="415"/>
      <c r="G18" s="415"/>
      <c r="H18" s="415"/>
      <c r="I18" s="415"/>
      <c r="J18" s="415"/>
    </row>
    <row r="19" spans="1:10" ht="19.899999999999999" customHeight="1">
      <c r="A19" s="22"/>
      <c r="B19" s="416" t="s">
        <v>60</v>
      </c>
      <c r="C19" s="416"/>
      <c r="D19" s="416"/>
      <c r="E19" s="416"/>
      <c r="F19" s="416"/>
      <c r="G19" s="416" t="s">
        <v>10</v>
      </c>
      <c r="H19" s="416"/>
      <c r="I19" s="416" t="s">
        <v>61</v>
      </c>
      <c r="J19" s="416"/>
    </row>
    <row r="20" spans="1:10" ht="12" customHeight="1">
      <c r="A20" s="23">
        <v>2</v>
      </c>
      <c r="B20" s="417" t="s">
        <v>92</v>
      </c>
      <c r="C20" s="417"/>
      <c r="D20" s="417"/>
      <c r="E20" s="417"/>
      <c r="F20" s="417"/>
      <c r="G20" s="445" t="s">
        <v>875</v>
      </c>
      <c r="H20" s="445"/>
      <c r="I20" s="439"/>
      <c r="J20" s="439"/>
    </row>
    <row r="21" spans="1:10" ht="12" customHeight="1">
      <c r="A21" s="23">
        <v>3</v>
      </c>
      <c r="B21" s="417" t="s">
        <v>86</v>
      </c>
      <c r="C21" s="417"/>
      <c r="D21" s="417"/>
      <c r="E21" s="417"/>
      <c r="F21" s="417"/>
      <c r="G21" s="445" t="s">
        <v>875</v>
      </c>
      <c r="H21" s="445"/>
      <c r="I21" s="439"/>
      <c r="J21" s="439"/>
    </row>
    <row r="22" spans="1:10" ht="12" customHeight="1">
      <c r="A22" s="23">
        <v>4</v>
      </c>
      <c r="B22" s="417" t="s">
        <v>87</v>
      </c>
      <c r="C22" s="417"/>
      <c r="D22" s="417"/>
      <c r="E22" s="417"/>
      <c r="F22" s="417"/>
      <c r="G22" s="445" t="s">
        <v>875</v>
      </c>
      <c r="H22" s="445"/>
      <c r="I22" s="439"/>
      <c r="J22" s="439"/>
    </row>
    <row r="23" spans="1:10" ht="12" customHeight="1">
      <c r="A23" s="23">
        <v>5</v>
      </c>
      <c r="B23" s="417" t="s">
        <v>101</v>
      </c>
      <c r="C23" s="417"/>
      <c r="D23" s="417"/>
      <c r="E23" s="417"/>
      <c r="F23" s="417"/>
      <c r="G23" s="445" t="s">
        <v>875</v>
      </c>
      <c r="H23" s="445"/>
      <c r="I23" s="439"/>
      <c r="J23" s="439"/>
    </row>
    <row r="24" spans="1:10" ht="12" customHeight="1">
      <c r="A24" s="23">
        <v>6</v>
      </c>
      <c r="B24" s="419" t="s">
        <v>30</v>
      </c>
      <c r="C24" s="420"/>
      <c r="D24" s="420"/>
      <c r="E24" s="420"/>
      <c r="F24" s="421"/>
      <c r="G24" s="446" t="s">
        <v>875</v>
      </c>
      <c r="H24" s="447"/>
      <c r="I24" s="432"/>
      <c r="J24" s="433"/>
    </row>
    <row r="25" spans="1:10" ht="12" customHeight="1">
      <c r="A25" s="424" t="s">
        <v>57</v>
      </c>
      <c r="B25" s="424"/>
      <c r="C25" s="424"/>
      <c r="D25" s="424"/>
      <c r="E25" s="424"/>
      <c r="F25" s="424"/>
      <c r="G25" s="424"/>
      <c r="H25" s="424"/>
      <c r="I25" s="439">
        <f>SUM(I20:J24)</f>
        <v>0</v>
      </c>
      <c r="J25" s="439"/>
    </row>
    <row r="26" spans="1:10" ht="13.5" customHeight="1">
      <c r="A26" s="424" t="s">
        <v>102</v>
      </c>
      <c r="B26" s="343"/>
      <c r="C26" s="343"/>
      <c r="D26" s="343"/>
      <c r="E26" s="343"/>
      <c r="F26" s="343"/>
      <c r="G26" s="343"/>
      <c r="H26" s="343"/>
      <c r="I26" s="439">
        <f>I16+I25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42.75" customHeight="1">
      <c r="A29" s="310" t="s">
        <v>878</v>
      </c>
      <c r="B29" s="310"/>
      <c r="C29" s="310"/>
      <c r="D29" s="310"/>
      <c r="E29" s="310"/>
      <c r="F29" s="310"/>
      <c r="G29" s="310"/>
      <c r="H29" s="310"/>
      <c r="I29" s="310"/>
      <c r="J29" s="310"/>
    </row>
    <row r="30" spans="1:10">
      <c r="A30" s="348" t="s">
        <v>34</v>
      </c>
      <c r="B30" s="348"/>
      <c r="C30" s="348"/>
      <c r="D30" s="348"/>
      <c r="E30" s="348"/>
      <c r="F30" s="348"/>
      <c r="G30" s="348"/>
      <c r="H30" s="348"/>
      <c r="I30" s="348"/>
      <c r="J30" s="348"/>
    </row>
    <row r="31" spans="1:10">
      <c r="A31" s="29"/>
      <c r="B31" s="29"/>
      <c r="C31" s="29"/>
      <c r="D31" s="29"/>
      <c r="E31" s="29"/>
      <c r="F31" s="29"/>
      <c r="G31" s="29"/>
      <c r="H31" s="29"/>
      <c r="I31" s="29"/>
      <c r="J31" s="29"/>
    </row>
    <row r="32" spans="1:10">
      <c r="A32" s="348"/>
      <c r="B32" s="348"/>
      <c r="C32" s="348"/>
      <c r="D32" s="348"/>
      <c r="E32" s="348"/>
      <c r="F32" s="348"/>
      <c r="G32" s="348"/>
      <c r="H32" s="348"/>
      <c r="I32" s="348"/>
      <c r="J32" s="348"/>
    </row>
    <row r="33" spans="1:10">
      <c r="A33" s="349" t="s">
        <v>647</v>
      </c>
      <c r="B33" s="350"/>
      <c r="C33" s="350"/>
      <c r="D33" s="350"/>
      <c r="E33" s="350"/>
      <c r="F33" s="350"/>
      <c r="G33" s="350"/>
      <c r="H33" s="350"/>
      <c r="I33" s="350"/>
      <c r="J33" s="350"/>
    </row>
    <row r="34" spans="1:10">
      <c r="A34" s="345" t="s">
        <v>36</v>
      </c>
      <c r="B34" s="345"/>
      <c r="C34" s="345"/>
      <c r="D34" s="345"/>
      <c r="E34" s="345"/>
      <c r="F34" s="345"/>
      <c r="G34" s="345"/>
      <c r="H34" s="345"/>
      <c r="I34" s="345"/>
      <c r="J34" s="345"/>
    </row>
  </sheetData>
  <mergeCells count="66">
    <mergeCell ref="A34:J34"/>
    <mergeCell ref="A28:H28"/>
    <mergeCell ref="I28:J28"/>
    <mergeCell ref="A29:J29"/>
    <mergeCell ref="A30:J30"/>
    <mergeCell ref="A32:J32"/>
    <mergeCell ref="A33:J33"/>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A18:J18"/>
    <mergeCell ref="B19:F19"/>
    <mergeCell ref="G19:H19"/>
    <mergeCell ref="I19:J19"/>
    <mergeCell ref="B20:F20"/>
    <mergeCell ref="G20:H20"/>
    <mergeCell ref="I20:J20"/>
    <mergeCell ref="A17:J17"/>
    <mergeCell ref="A12:B12"/>
    <mergeCell ref="E12:F12"/>
    <mergeCell ref="G12:H12"/>
    <mergeCell ref="I12:J12"/>
    <mergeCell ref="A13:B13"/>
    <mergeCell ref="E13:F13"/>
    <mergeCell ref="G13:H13"/>
    <mergeCell ref="I13:J13"/>
    <mergeCell ref="B14:H14"/>
    <mergeCell ref="I14:J14"/>
    <mergeCell ref="A15:J15"/>
    <mergeCell ref="A16:H16"/>
    <mergeCell ref="I16:J16"/>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4"/>
  <sheetViews>
    <sheetView workbookViewId="0">
      <selection activeCell="A12" sqref="A12:B12"/>
    </sheetView>
  </sheetViews>
  <sheetFormatPr baseColWidth="10" defaultColWidth="7.5703125" defaultRowHeight="12.75"/>
  <cols>
    <col min="1" max="1" width="6.140625" style="1" customWidth="1"/>
    <col min="2" max="2" width="3.42578125" style="1" customWidth="1"/>
    <col min="3" max="3" width="17" style="1" customWidth="1"/>
    <col min="4" max="4" width="9.85546875" style="1" customWidth="1"/>
    <col min="5" max="5" width="23.5703125" style="1" customWidth="1"/>
    <col min="6" max="6" width="16.85546875" style="1" customWidth="1"/>
    <col min="7" max="7" width="7.5703125" style="1" customWidth="1"/>
    <col min="8" max="8" width="4" style="1" customWidth="1"/>
    <col min="9" max="9" width="4.140625" style="1" customWidth="1"/>
    <col min="10" max="10" width="17.140625" style="1" customWidth="1"/>
    <col min="11" max="11" width="2.7109375" style="1" customWidth="1"/>
    <col min="12" max="12" width="4.140625" style="1" customWidth="1"/>
    <col min="13" max="13" width="2.7109375" style="1" customWidth="1"/>
    <col min="14" max="14" width="1.5703125" style="1" customWidth="1"/>
    <col min="15" max="15" width="2.7109375" style="1" customWidth="1"/>
    <col min="16" max="16" width="6.140625" style="1" customWidth="1"/>
    <col min="17" max="17" width="8" style="1" customWidth="1"/>
    <col min="18" max="16384" width="7.5703125" style="1"/>
  </cols>
  <sheetData>
    <row r="1" spans="1:10" ht="15"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633</v>
      </c>
      <c r="B4" s="314"/>
      <c r="C4" s="314"/>
      <c r="D4" s="314"/>
      <c r="E4" s="314"/>
      <c r="F4" s="314"/>
      <c r="G4" s="314"/>
      <c r="H4" s="316"/>
      <c r="I4" s="316"/>
    </row>
    <row r="5" spans="1:10" ht="12.75" customHeight="1">
      <c r="A5" s="314" t="s">
        <v>652</v>
      </c>
      <c r="B5" s="314"/>
      <c r="C5" s="314"/>
      <c r="D5" s="314"/>
      <c r="E5" s="314"/>
      <c r="F5" s="314"/>
      <c r="G5" s="314"/>
      <c r="H5" s="315" t="s">
        <v>2</v>
      </c>
      <c r="I5" s="315"/>
      <c r="J5" s="2"/>
    </row>
    <row r="6" spans="1:10" ht="12.75" customHeight="1">
      <c r="A6" s="314" t="s">
        <v>634</v>
      </c>
      <c r="B6" s="314"/>
      <c r="C6" s="314"/>
      <c r="D6" s="314"/>
      <c r="E6" s="314"/>
      <c r="F6" s="314"/>
      <c r="G6" s="314"/>
      <c r="H6" s="315" t="s">
        <v>3</v>
      </c>
      <c r="I6" s="315"/>
      <c r="J6" s="1" t="s">
        <v>4</v>
      </c>
    </row>
    <row r="7" spans="1:10" ht="12.75" customHeight="1">
      <c r="A7" s="314" t="s">
        <v>653</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3.25"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5.5" customHeight="1">
      <c r="A12" s="407" t="s">
        <v>129</v>
      </c>
      <c r="B12" s="408"/>
      <c r="C12" s="26" t="s">
        <v>130</v>
      </c>
      <c r="D12" s="16">
        <v>2001</v>
      </c>
      <c r="E12" s="427" t="s">
        <v>131</v>
      </c>
      <c r="F12" s="409"/>
      <c r="G12" s="360" t="s">
        <v>54</v>
      </c>
      <c r="H12" s="361"/>
      <c r="I12" s="362">
        <v>6</v>
      </c>
      <c r="J12" s="363"/>
    </row>
    <row r="13" spans="1:10" ht="25.5" customHeight="1">
      <c r="A13" s="441">
        <v>408</v>
      </c>
      <c r="B13" s="442"/>
      <c r="C13" s="33" t="s">
        <v>132</v>
      </c>
      <c r="D13" s="16">
        <v>2006</v>
      </c>
      <c r="E13" s="427" t="s">
        <v>131</v>
      </c>
      <c r="F13" s="409"/>
      <c r="G13" s="360" t="s">
        <v>54</v>
      </c>
      <c r="H13" s="361"/>
      <c r="I13" s="362">
        <v>6</v>
      </c>
      <c r="J13" s="363"/>
    </row>
    <row r="14" spans="1:10" ht="56.25" customHeight="1">
      <c r="A14" s="21">
        <v>1</v>
      </c>
      <c r="B14" s="410" t="s">
        <v>83</v>
      </c>
      <c r="C14" s="374"/>
      <c r="D14" s="374"/>
      <c r="E14" s="374"/>
      <c r="F14" s="374"/>
      <c r="G14" s="374"/>
      <c r="H14" s="374"/>
      <c r="I14" s="437"/>
      <c r="J14" s="438"/>
    </row>
    <row r="15" spans="1:10" ht="11.65" customHeight="1">
      <c r="A15" s="375"/>
      <c r="B15" s="376"/>
      <c r="C15" s="376"/>
      <c r="D15" s="376"/>
      <c r="E15" s="376"/>
      <c r="F15" s="376"/>
      <c r="G15" s="376"/>
      <c r="H15" s="376"/>
      <c r="I15" s="376"/>
      <c r="J15" s="411"/>
    </row>
    <row r="16" spans="1:10" ht="12" customHeight="1">
      <c r="A16" s="412" t="s">
        <v>57</v>
      </c>
      <c r="B16" s="413"/>
      <c r="C16" s="413"/>
      <c r="D16" s="413"/>
      <c r="E16" s="413"/>
      <c r="F16" s="413"/>
      <c r="G16" s="413"/>
      <c r="H16" s="413"/>
      <c r="I16" s="371"/>
      <c r="J16" s="372"/>
    </row>
    <row r="17" spans="1:10" ht="12.75" customHeight="1">
      <c r="A17" s="406" t="s">
        <v>58</v>
      </c>
      <c r="B17" s="406"/>
      <c r="C17" s="406"/>
      <c r="D17" s="406"/>
      <c r="E17" s="406"/>
      <c r="F17" s="406"/>
      <c r="G17" s="406"/>
      <c r="H17" s="406"/>
      <c r="I17" s="406"/>
      <c r="J17" s="406"/>
    </row>
    <row r="18" spans="1:10" ht="12" customHeight="1">
      <c r="A18" s="414" t="s">
        <v>59</v>
      </c>
      <c r="B18" s="415"/>
      <c r="C18" s="415"/>
      <c r="D18" s="415"/>
      <c r="E18" s="415"/>
      <c r="F18" s="415"/>
      <c r="G18" s="415"/>
      <c r="H18" s="415"/>
      <c r="I18" s="415"/>
      <c r="J18" s="415"/>
    </row>
    <row r="19" spans="1:10" ht="19.899999999999999" customHeight="1">
      <c r="A19" s="22"/>
      <c r="B19" s="416" t="s">
        <v>60</v>
      </c>
      <c r="C19" s="416"/>
      <c r="D19" s="416"/>
      <c r="E19" s="416"/>
      <c r="F19" s="416"/>
      <c r="G19" s="416" t="s">
        <v>10</v>
      </c>
      <c r="H19" s="416"/>
      <c r="I19" s="416" t="s">
        <v>61</v>
      </c>
      <c r="J19" s="416"/>
    </row>
    <row r="20" spans="1:10" ht="12" customHeight="1">
      <c r="A20" s="23">
        <v>2</v>
      </c>
      <c r="B20" s="417" t="s">
        <v>92</v>
      </c>
      <c r="C20" s="417"/>
      <c r="D20" s="417"/>
      <c r="E20" s="417"/>
      <c r="F20" s="417"/>
      <c r="G20" s="445" t="s">
        <v>875</v>
      </c>
      <c r="H20" s="445"/>
      <c r="I20" s="439"/>
      <c r="J20" s="439"/>
    </row>
    <row r="21" spans="1:10" ht="12" customHeight="1">
      <c r="A21" s="23">
        <v>3</v>
      </c>
      <c r="B21" s="417" t="s">
        <v>86</v>
      </c>
      <c r="C21" s="417"/>
      <c r="D21" s="417"/>
      <c r="E21" s="417"/>
      <c r="F21" s="417"/>
      <c r="G21" s="445" t="s">
        <v>875</v>
      </c>
      <c r="H21" s="445"/>
      <c r="I21" s="439"/>
      <c r="J21" s="439"/>
    </row>
    <row r="22" spans="1:10" ht="12" customHeight="1">
      <c r="A22" s="23">
        <v>4</v>
      </c>
      <c r="B22" s="417" t="s">
        <v>87</v>
      </c>
      <c r="C22" s="417"/>
      <c r="D22" s="417"/>
      <c r="E22" s="417"/>
      <c r="F22" s="417"/>
      <c r="G22" s="445" t="s">
        <v>875</v>
      </c>
      <c r="H22" s="445"/>
      <c r="I22" s="439"/>
      <c r="J22" s="439"/>
    </row>
    <row r="23" spans="1:10" ht="12" customHeight="1">
      <c r="A23" s="23">
        <v>5</v>
      </c>
      <c r="B23" s="417" t="s">
        <v>101</v>
      </c>
      <c r="C23" s="417"/>
      <c r="D23" s="417"/>
      <c r="E23" s="417"/>
      <c r="F23" s="417"/>
      <c r="G23" s="445" t="s">
        <v>875</v>
      </c>
      <c r="H23" s="445"/>
      <c r="I23" s="439"/>
      <c r="J23" s="439"/>
    </row>
    <row r="24" spans="1:10" ht="12" customHeight="1">
      <c r="A24" s="23">
        <v>6</v>
      </c>
      <c r="B24" s="419" t="s">
        <v>30</v>
      </c>
      <c r="C24" s="420"/>
      <c r="D24" s="420"/>
      <c r="E24" s="420"/>
      <c r="F24" s="421"/>
      <c r="G24" s="446" t="s">
        <v>875</v>
      </c>
      <c r="H24" s="447"/>
      <c r="I24" s="432"/>
      <c r="J24" s="433"/>
    </row>
    <row r="25" spans="1:10" ht="12" customHeight="1">
      <c r="A25" s="424" t="s">
        <v>57</v>
      </c>
      <c r="B25" s="424"/>
      <c r="C25" s="424"/>
      <c r="D25" s="424"/>
      <c r="E25" s="424"/>
      <c r="F25" s="424"/>
      <c r="G25" s="424"/>
      <c r="H25" s="424"/>
      <c r="I25" s="439"/>
      <c r="J25" s="439"/>
    </row>
    <row r="26" spans="1:10" ht="13.5" customHeight="1">
      <c r="A26" s="424" t="s">
        <v>102</v>
      </c>
      <c r="B26" s="343"/>
      <c r="C26" s="343"/>
      <c r="D26" s="343"/>
      <c r="E26" s="343"/>
      <c r="F26" s="343"/>
      <c r="G26" s="343"/>
      <c r="H26" s="343"/>
      <c r="I26" s="439">
        <f>I16+I25</f>
        <v>0</v>
      </c>
      <c r="J26" s="439"/>
    </row>
    <row r="27" spans="1:10" ht="13.15" customHeight="1">
      <c r="A27" s="425" t="s">
        <v>68</v>
      </c>
      <c r="B27" s="425"/>
      <c r="C27" s="425"/>
      <c r="D27" s="425"/>
      <c r="E27" s="425"/>
      <c r="F27" s="425"/>
      <c r="G27" s="425"/>
      <c r="H27" s="425"/>
      <c r="I27" s="439">
        <f>I26*0.16</f>
        <v>0</v>
      </c>
      <c r="J27" s="439"/>
    </row>
    <row r="28" spans="1:10" ht="13.15" customHeight="1">
      <c r="A28" s="425" t="s">
        <v>69</v>
      </c>
      <c r="B28" s="425"/>
      <c r="C28" s="425"/>
      <c r="D28" s="425"/>
      <c r="E28" s="425"/>
      <c r="F28" s="425"/>
      <c r="G28" s="425"/>
      <c r="H28" s="425"/>
      <c r="I28" s="439">
        <f>I26+I27</f>
        <v>0</v>
      </c>
      <c r="J28" s="439"/>
    </row>
    <row r="29" spans="1:10" ht="34.5" customHeight="1">
      <c r="A29" s="310" t="s">
        <v>878</v>
      </c>
      <c r="B29" s="310"/>
      <c r="C29" s="310"/>
      <c r="D29" s="310"/>
      <c r="E29" s="310"/>
      <c r="F29" s="310"/>
      <c r="G29" s="310"/>
      <c r="H29" s="310"/>
      <c r="I29" s="310"/>
      <c r="J29" s="310"/>
    </row>
    <row r="30" spans="1:10">
      <c r="A30" s="348" t="s">
        <v>34</v>
      </c>
      <c r="B30" s="348"/>
      <c r="C30" s="348"/>
      <c r="D30" s="348"/>
      <c r="E30" s="348"/>
      <c r="F30" s="348"/>
      <c r="G30" s="348"/>
      <c r="H30" s="348"/>
      <c r="I30" s="348"/>
      <c r="J30" s="348"/>
    </row>
    <row r="31" spans="1:10">
      <c r="A31" s="29"/>
      <c r="B31" s="29"/>
      <c r="C31" s="29"/>
      <c r="D31" s="29"/>
      <c r="E31" s="29"/>
      <c r="F31" s="29"/>
      <c r="G31" s="29"/>
      <c r="H31" s="29"/>
      <c r="I31" s="29"/>
      <c r="J31" s="29"/>
    </row>
    <row r="32" spans="1:10">
      <c r="A32" s="348"/>
      <c r="B32" s="348"/>
      <c r="C32" s="348"/>
      <c r="D32" s="348"/>
      <c r="E32" s="348"/>
      <c r="F32" s="348"/>
      <c r="G32" s="348"/>
      <c r="H32" s="348"/>
      <c r="I32" s="348"/>
      <c r="J32" s="348"/>
    </row>
    <row r="33" spans="1:10">
      <c r="A33" s="349" t="s">
        <v>638</v>
      </c>
      <c r="B33" s="350"/>
      <c r="C33" s="350"/>
      <c r="D33" s="350"/>
      <c r="E33" s="350"/>
      <c r="F33" s="350"/>
      <c r="G33" s="350"/>
      <c r="H33" s="350"/>
      <c r="I33" s="350"/>
      <c r="J33" s="350"/>
    </row>
    <row r="34" spans="1:10">
      <c r="A34" s="345" t="s">
        <v>36</v>
      </c>
      <c r="B34" s="345"/>
      <c r="C34" s="345"/>
      <c r="D34" s="345"/>
      <c r="E34" s="345"/>
      <c r="F34" s="345"/>
      <c r="G34" s="345"/>
      <c r="H34" s="345"/>
      <c r="I34" s="345"/>
      <c r="J34" s="345"/>
    </row>
  </sheetData>
  <mergeCells count="66">
    <mergeCell ref="A34:J34"/>
    <mergeCell ref="A28:H28"/>
    <mergeCell ref="I28:J28"/>
    <mergeCell ref="A29:J29"/>
    <mergeCell ref="A30:J30"/>
    <mergeCell ref="A32:J32"/>
    <mergeCell ref="A33:J33"/>
    <mergeCell ref="A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A18:J18"/>
    <mergeCell ref="B19:F19"/>
    <mergeCell ref="G19:H19"/>
    <mergeCell ref="I19:J19"/>
    <mergeCell ref="B20:F20"/>
    <mergeCell ref="G20:H20"/>
    <mergeCell ref="I20:J20"/>
    <mergeCell ref="A17:J17"/>
    <mergeCell ref="A12:B12"/>
    <mergeCell ref="E12:F12"/>
    <mergeCell ref="G12:H12"/>
    <mergeCell ref="I12:J12"/>
    <mergeCell ref="A13:B13"/>
    <mergeCell ref="E13:F13"/>
    <mergeCell ref="G13:H13"/>
    <mergeCell ref="I13:J13"/>
    <mergeCell ref="B14:H14"/>
    <mergeCell ref="I14:J14"/>
    <mergeCell ref="A15:J15"/>
    <mergeCell ref="A16:H16"/>
    <mergeCell ref="I16:J16"/>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6"/>
  <sheetViews>
    <sheetView workbookViewId="0">
      <selection activeCell="A14" sqref="A14:B14"/>
    </sheetView>
  </sheetViews>
  <sheetFormatPr baseColWidth="10" defaultColWidth="7.5703125" defaultRowHeight="12.75"/>
  <cols>
    <col min="1" max="1" width="6.140625" style="1" customWidth="1"/>
    <col min="2" max="2" width="22.42578125" style="1" customWidth="1"/>
    <col min="3" max="3" width="11.28515625" style="1" customWidth="1"/>
    <col min="4" max="4" width="12.5703125" style="1" customWidth="1"/>
    <col min="5" max="5" width="7.5703125" style="1" customWidth="1"/>
    <col min="6" max="6" width="15.5703125" style="1" customWidth="1"/>
    <col min="7" max="7" width="8.5703125" style="1" customWidth="1"/>
    <col min="8" max="8" width="5" style="1" customWidth="1"/>
    <col min="9" max="9" width="3.28515625" style="1" customWidth="1"/>
    <col min="10" max="10" width="15.5703125" style="1" customWidth="1"/>
    <col min="11" max="11" width="3.5703125" style="1" customWidth="1"/>
    <col min="12" max="12" width="2.7109375" style="1" customWidth="1"/>
    <col min="13" max="13" width="1.5703125" style="1" customWidth="1"/>
    <col min="14" max="14" width="2.85546875" style="1" customWidth="1"/>
    <col min="15" max="15" width="5.85546875" style="1" customWidth="1"/>
    <col min="16" max="16" width="8" style="1" customWidth="1"/>
    <col min="17" max="16384" width="7.5703125" style="1"/>
  </cols>
  <sheetData>
    <row r="1" spans="1:10" ht="18" customHeight="1">
      <c r="A1" s="426"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643</v>
      </c>
      <c r="B4" s="314"/>
      <c r="C4" s="314"/>
      <c r="D4" s="314"/>
      <c r="E4" s="314"/>
      <c r="F4" s="314"/>
      <c r="G4" s="314"/>
      <c r="H4" s="316"/>
      <c r="I4" s="316"/>
    </row>
    <row r="5" spans="1:10" ht="12.75" customHeight="1">
      <c r="A5" s="314" t="s">
        <v>640</v>
      </c>
      <c r="B5" s="314"/>
      <c r="C5" s="314"/>
      <c r="D5" s="314"/>
      <c r="E5" s="314"/>
      <c r="F5" s="314"/>
      <c r="G5" s="314"/>
      <c r="H5" s="315" t="s">
        <v>2</v>
      </c>
      <c r="I5" s="315"/>
      <c r="J5" s="2"/>
    </row>
    <row r="6" spans="1:10" ht="12.75" customHeight="1">
      <c r="A6" s="314" t="s">
        <v>637</v>
      </c>
      <c r="B6" s="314"/>
      <c r="C6" s="314"/>
      <c r="D6" s="314"/>
      <c r="E6" s="314"/>
      <c r="F6" s="314"/>
      <c r="G6" s="314"/>
      <c r="H6" s="315" t="s">
        <v>3</v>
      </c>
      <c r="I6" s="315"/>
      <c r="J6" s="1" t="s">
        <v>4</v>
      </c>
    </row>
    <row r="7" spans="1:10" ht="12.75" customHeight="1">
      <c r="A7" s="314" t="s">
        <v>654</v>
      </c>
      <c r="B7" s="314"/>
      <c r="C7" s="314"/>
      <c r="D7" s="314"/>
      <c r="E7" s="314"/>
      <c r="F7" s="314"/>
      <c r="G7" s="314"/>
      <c r="H7" s="316"/>
      <c r="I7" s="316"/>
    </row>
    <row r="8" spans="1:10" ht="24" customHeight="1">
      <c r="A8" s="314" t="s">
        <v>50</v>
      </c>
      <c r="B8" s="317"/>
      <c r="C8" s="317"/>
      <c r="D8" s="317"/>
      <c r="E8" s="317"/>
      <c r="F8" s="317"/>
      <c r="G8" s="317"/>
      <c r="H8" s="316"/>
      <c r="I8" s="316"/>
    </row>
    <row r="9" spans="1:10" ht="24" customHeight="1">
      <c r="A9" s="318" t="s">
        <v>7</v>
      </c>
      <c r="B9" s="318"/>
      <c r="C9" s="318"/>
      <c r="D9" s="318"/>
      <c r="E9" s="318"/>
      <c r="F9" s="318"/>
      <c r="G9" s="318"/>
      <c r="H9" s="318"/>
      <c r="I9" s="318"/>
      <c r="J9" s="318"/>
    </row>
    <row r="10" spans="1:10" ht="21" customHeight="1">
      <c r="A10" s="319" t="s">
        <v>8</v>
      </c>
      <c r="B10" s="319"/>
      <c r="C10" s="319"/>
      <c r="D10" s="319"/>
      <c r="E10" s="319"/>
      <c r="F10" s="319"/>
      <c r="G10" s="319"/>
      <c r="H10" s="319"/>
      <c r="I10" s="319"/>
      <c r="J10" s="319"/>
    </row>
    <row r="11" spans="1:10" ht="16.149999999999999" customHeight="1">
      <c r="A11" s="353" t="s">
        <v>9</v>
      </c>
      <c r="B11" s="354"/>
      <c r="C11" s="14" t="s">
        <v>10</v>
      </c>
      <c r="D11" s="14" t="s">
        <v>11</v>
      </c>
      <c r="E11" s="353" t="s">
        <v>12</v>
      </c>
      <c r="F11" s="354"/>
      <c r="G11" s="353" t="s">
        <v>13</v>
      </c>
      <c r="H11" s="354"/>
      <c r="I11" s="353" t="s">
        <v>14</v>
      </c>
      <c r="J11" s="354"/>
    </row>
    <row r="12" spans="1:10" ht="24.75" customHeight="1">
      <c r="A12" s="407" t="s">
        <v>133</v>
      </c>
      <c r="B12" s="448"/>
      <c r="C12" s="15" t="s">
        <v>77</v>
      </c>
      <c r="D12" s="34">
        <v>1999</v>
      </c>
      <c r="E12" s="469" t="s">
        <v>134</v>
      </c>
      <c r="F12" s="470"/>
      <c r="G12" s="469" t="s">
        <v>41</v>
      </c>
      <c r="H12" s="471"/>
      <c r="I12" s="472">
        <v>6</v>
      </c>
      <c r="J12" s="473"/>
    </row>
    <row r="13" spans="1:10" ht="24.75" customHeight="1">
      <c r="A13" s="407" t="s">
        <v>135</v>
      </c>
      <c r="B13" s="448"/>
      <c r="C13" s="15" t="s">
        <v>77</v>
      </c>
      <c r="D13" s="34">
        <v>2000</v>
      </c>
      <c r="E13" s="469" t="s">
        <v>134</v>
      </c>
      <c r="F13" s="470"/>
      <c r="G13" s="469" t="s">
        <v>41</v>
      </c>
      <c r="H13" s="471"/>
      <c r="I13" s="472">
        <v>6</v>
      </c>
      <c r="J13" s="473"/>
    </row>
    <row r="14" spans="1:10" ht="28.5" customHeight="1">
      <c r="A14" s="407" t="s">
        <v>136</v>
      </c>
      <c r="B14" s="448"/>
      <c r="C14" s="15" t="s">
        <v>77</v>
      </c>
      <c r="D14" s="34">
        <v>2009</v>
      </c>
      <c r="E14" s="469" t="s">
        <v>137</v>
      </c>
      <c r="F14" s="470"/>
      <c r="G14" s="469" t="s">
        <v>41</v>
      </c>
      <c r="H14" s="471"/>
      <c r="I14" s="472">
        <v>8</v>
      </c>
      <c r="J14" s="473"/>
    </row>
    <row r="15" spans="1:10" ht="54.75" customHeight="1">
      <c r="A15" s="21">
        <v>1</v>
      </c>
      <c r="B15" s="410" t="s">
        <v>56</v>
      </c>
      <c r="C15" s="374"/>
      <c r="D15" s="374"/>
      <c r="E15" s="374"/>
      <c r="F15" s="374"/>
      <c r="G15" s="374"/>
      <c r="H15" s="374"/>
      <c r="I15" s="437"/>
      <c r="J15" s="438"/>
    </row>
    <row r="16" spans="1:10" ht="11.65" customHeight="1">
      <c r="A16" s="375"/>
      <c r="B16" s="376"/>
      <c r="C16" s="376"/>
      <c r="D16" s="376"/>
      <c r="E16" s="376"/>
      <c r="F16" s="376"/>
      <c r="G16" s="376"/>
      <c r="H16" s="376"/>
      <c r="I16" s="376"/>
      <c r="J16" s="411"/>
    </row>
    <row r="17" spans="1:10" ht="12" customHeight="1">
      <c r="A17" s="412" t="s">
        <v>57</v>
      </c>
      <c r="B17" s="413"/>
      <c r="C17" s="413"/>
      <c r="D17" s="413"/>
      <c r="E17" s="413"/>
      <c r="F17" s="413"/>
      <c r="G17" s="413"/>
      <c r="H17" s="413"/>
      <c r="I17" s="371"/>
      <c r="J17" s="372"/>
    </row>
    <row r="18" spans="1:10" ht="12.75" customHeight="1">
      <c r="A18" s="406" t="s">
        <v>58</v>
      </c>
      <c r="B18" s="406"/>
      <c r="C18" s="406"/>
      <c r="D18" s="406"/>
      <c r="E18" s="406"/>
      <c r="F18" s="406"/>
      <c r="G18" s="406"/>
      <c r="H18" s="406"/>
      <c r="I18" s="406"/>
      <c r="J18" s="406"/>
    </row>
    <row r="19" spans="1:10" ht="12" customHeight="1">
      <c r="A19" s="414" t="s">
        <v>59</v>
      </c>
      <c r="B19" s="415"/>
      <c r="C19" s="415"/>
      <c r="D19" s="415"/>
      <c r="E19" s="415"/>
      <c r="F19" s="415"/>
      <c r="G19" s="415"/>
      <c r="H19" s="415"/>
      <c r="I19" s="415"/>
      <c r="J19" s="415"/>
    </row>
    <row r="20" spans="1:10" ht="19.899999999999999" customHeight="1">
      <c r="A20" s="22"/>
      <c r="B20" s="416" t="s">
        <v>60</v>
      </c>
      <c r="C20" s="416"/>
      <c r="D20" s="416"/>
      <c r="E20" s="416"/>
      <c r="F20" s="416"/>
      <c r="G20" s="416" t="s">
        <v>10</v>
      </c>
      <c r="H20" s="416"/>
      <c r="I20" s="416" t="s">
        <v>61</v>
      </c>
      <c r="J20" s="416"/>
    </row>
    <row r="21" spans="1:10" ht="12" customHeight="1">
      <c r="A21" s="23">
        <v>2</v>
      </c>
      <c r="B21" s="417" t="s">
        <v>100</v>
      </c>
      <c r="C21" s="417"/>
      <c r="D21" s="417"/>
      <c r="E21" s="417"/>
      <c r="F21" s="417"/>
      <c r="G21" s="445" t="s">
        <v>875</v>
      </c>
      <c r="H21" s="445"/>
      <c r="I21" s="439"/>
      <c r="J21" s="439"/>
    </row>
    <row r="22" spans="1:10" ht="12" customHeight="1">
      <c r="A22" s="23">
        <v>3</v>
      </c>
      <c r="B22" s="417" t="s">
        <v>85</v>
      </c>
      <c r="C22" s="417"/>
      <c r="D22" s="417"/>
      <c r="E22" s="417"/>
      <c r="F22" s="417"/>
      <c r="G22" s="445" t="s">
        <v>875</v>
      </c>
      <c r="H22" s="445"/>
      <c r="I22" s="439"/>
      <c r="J22" s="439"/>
    </row>
    <row r="23" spans="1:10" ht="12" customHeight="1">
      <c r="A23" s="23">
        <v>4</v>
      </c>
      <c r="B23" s="417" t="s">
        <v>86</v>
      </c>
      <c r="C23" s="417"/>
      <c r="D23" s="417"/>
      <c r="E23" s="417"/>
      <c r="F23" s="417"/>
      <c r="G23" s="445" t="s">
        <v>875</v>
      </c>
      <c r="H23" s="445"/>
      <c r="I23" s="439"/>
      <c r="J23" s="439"/>
    </row>
    <row r="24" spans="1:10" ht="12" customHeight="1">
      <c r="A24" s="23">
        <v>5</v>
      </c>
      <c r="B24" s="417" t="s">
        <v>87</v>
      </c>
      <c r="C24" s="417"/>
      <c r="D24" s="417"/>
      <c r="E24" s="417"/>
      <c r="F24" s="417"/>
      <c r="G24" s="445" t="s">
        <v>875</v>
      </c>
      <c r="H24" s="445"/>
      <c r="I24" s="439"/>
      <c r="J24" s="439"/>
    </row>
    <row r="25" spans="1:10" ht="12" customHeight="1">
      <c r="A25" s="23">
        <v>6</v>
      </c>
      <c r="B25" s="417" t="s">
        <v>101</v>
      </c>
      <c r="C25" s="417"/>
      <c r="D25" s="417"/>
      <c r="E25" s="417"/>
      <c r="F25" s="417"/>
      <c r="G25" s="445" t="s">
        <v>875</v>
      </c>
      <c r="H25" s="445"/>
      <c r="I25" s="439"/>
      <c r="J25" s="439"/>
    </row>
    <row r="26" spans="1:10" ht="12" customHeight="1">
      <c r="A26" s="23">
        <v>7</v>
      </c>
      <c r="B26" s="419" t="s">
        <v>66</v>
      </c>
      <c r="C26" s="420"/>
      <c r="D26" s="420"/>
      <c r="E26" s="420"/>
      <c r="F26" s="421"/>
      <c r="G26" s="446" t="s">
        <v>875</v>
      </c>
      <c r="H26" s="447"/>
      <c r="I26" s="432"/>
      <c r="J26" s="433"/>
    </row>
    <row r="27" spans="1:10" ht="12" customHeight="1">
      <c r="A27" s="424" t="s">
        <v>57</v>
      </c>
      <c r="B27" s="424"/>
      <c r="C27" s="424"/>
      <c r="D27" s="424"/>
      <c r="E27" s="424"/>
      <c r="F27" s="424"/>
      <c r="G27" s="424"/>
      <c r="H27" s="424"/>
      <c r="I27" s="439">
        <f>SUM(I21:J26)</f>
        <v>0</v>
      </c>
      <c r="J27" s="439"/>
    </row>
    <row r="28" spans="1:10" ht="13.5" customHeight="1">
      <c r="A28" s="424" t="s">
        <v>113</v>
      </c>
      <c r="B28" s="343"/>
      <c r="C28" s="343"/>
      <c r="D28" s="343"/>
      <c r="E28" s="343"/>
      <c r="F28" s="343"/>
      <c r="G28" s="343"/>
      <c r="H28" s="343"/>
      <c r="I28" s="439">
        <f>I17+I27</f>
        <v>0</v>
      </c>
      <c r="J28" s="439"/>
    </row>
    <row r="29" spans="1:10" ht="13.15" customHeight="1">
      <c r="A29" s="425" t="s">
        <v>68</v>
      </c>
      <c r="B29" s="425"/>
      <c r="C29" s="425"/>
      <c r="D29" s="425"/>
      <c r="E29" s="425"/>
      <c r="F29" s="425"/>
      <c r="G29" s="425"/>
      <c r="H29" s="425"/>
      <c r="I29" s="439">
        <f>I28*0.16</f>
        <v>0</v>
      </c>
      <c r="J29" s="439"/>
    </row>
    <row r="30" spans="1:10" ht="13.15" customHeight="1">
      <c r="A30" s="425" t="s">
        <v>69</v>
      </c>
      <c r="B30" s="425"/>
      <c r="C30" s="425"/>
      <c r="D30" s="425"/>
      <c r="E30" s="425"/>
      <c r="F30" s="425"/>
      <c r="G30" s="425"/>
      <c r="H30" s="425"/>
      <c r="I30" s="439">
        <f>I28+I29</f>
        <v>0</v>
      </c>
      <c r="J30" s="439"/>
    </row>
    <row r="31" spans="1:10" ht="36" customHeight="1">
      <c r="A31" s="310" t="s">
        <v>878</v>
      </c>
      <c r="B31" s="310"/>
      <c r="C31" s="310"/>
      <c r="D31" s="310"/>
      <c r="E31" s="310"/>
      <c r="F31" s="310"/>
      <c r="G31" s="310"/>
      <c r="H31" s="310"/>
      <c r="I31" s="310"/>
      <c r="J31" s="310"/>
    </row>
    <row r="32" spans="1:10">
      <c r="A32" s="348" t="s">
        <v>34</v>
      </c>
      <c r="B32" s="348"/>
      <c r="C32" s="348"/>
      <c r="D32" s="348"/>
      <c r="E32" s="348"/>
      <c r="F32" s="348"/>
      <c r="G32" s="348"/>
      <c r="H32" s="348"/>
      <c r="I32" s="348"/>
      <c r="J32" s="348"/>
    </row>
    <row r="33" spans="1:10">
      <c r="A33" s="29"/>
      <c r="B33" s="29"/>
      <c r="C33" s="29"/>
      <c r="D33" s="29"/>
      <c r="E33" s="29"/>
      <c r="F33" s="29"/>
      <c r="G33" s="29"/>
      <c r="H33" s="29"/>
      <c r="I33" s="29"/>
      <c r="J33" s="29"/>
    </row>
    <row r="34" spans="1:10">
      <c r="A34" s="348"/>
      <c r="B34" s="348"/>
      <c r="C34" s="348"/>
      <c r="D34" s="348"/>
      <c r="E34" s="348"/>
      <c r="F34" s="348"/>
      <c r="G34" s="348"/>
      <c r="H34" s="348"/>
      <c r="I34" s="348"/>
      <c r="J34" s="348"/>
    </row>
    <row r="35" spans="1:10">
      <c r="A35" s="349" t="s">
        <v>638</v>
      </c>
      <c r="B35" s="350"/>
      <c r="C35" s="350"/>
      <c r="D35" s="350"/>
      <c r="E35" s="350"/>
      <c r="F35" s="350"/>
      <c r="G35" s="350"/>
      <c r="H35" s="350"/>
      <c r="I35" s="350"/>
      <c r="J35" s="350"/>
    </row>
    <row r="36" spans="1:10">
      <c r="A36" s="345" t="s">
        <v>36</v>
      </c>
      <c r="B36" s="345"/>
      <c r="C36" s="345"/>
      <c r="D36" s="345"/>
      <c r="E36" s="345"/>
      <c r="F36" s="345"/>
      <c r="G36" s="345"/>
      <c r="H36" s="345"/>
      <c r="I36" s="345"/>
      <c r="J36" s="345"/>
    </row>
  </sheetData>
  <mergeCells count="73">
    <mergeCell ref="A36:J36"/>
    <mergeCell ref="A30:H30"/>
    <mergeCell ref="I30:J30"/>
    <mergeCell ref="A31:J31"/>
    <mergeCell ref="A32:J32"/>
    <mergeCell ref="A34:J34"/>
    <mergeCell ref="A35:J35"/>
    <mergeCell ref="A27:H27"/>
    <mergeCell ref="I27:J27"/>
    <mergeCell ref="A28:H28"/>
    <mergeCell ref="I28:J28"/>
    <mergeCell ref="A29:H29"/>
    <mergeCell ref="I29:J29"/>
    <mergeCell ref="B25:F25"/>
    <mergeCell ref="G25:H25"/>
    <mergeCell ref="I25:J25"/>
    <mergeCell ref="B26:F26"/>
    <mergeCell ref="G26:H26"/>
    <mergeCell ref="I26:J26"/>
    <mergeCell ref="B23:F23"/>
    <mergeCell ref="G23:H23"/>
    <mergeCell ref="I23:J23"/>
    <mergeCell ref="B24:F24"/>
    <mergeCell ref="G24:H24"/>
    <mergeCell ref="I24:J24"/>
    <mergeCell ref="B21:F21"/>
    <mergeCell ref="G21:H21"/>
    <mergeCell ref="I21:J21"/>
    <mergeCell ref="B22:F22"/>
    <mergeCell ref="G22:H22"/>
    <mergeCell ref="I22:J22"/>
    <mergeCell ref="B20:F20"/>
    <mergeCell ref="G20:H20"/>
    <mergeCell ref="I20:J20"/>
    <mergeCell ref="A14:B14"/>
    <mergeCell ref="E14:F14"/>
    <mergeCell ref="G14:H14"/>
    <mergeCell ref="I14:J14"/>
    <mergeCell ref="B15:H15"/>
    <mergeCell ref="I15:J15"/>
    <mergeCell ref="A16:J16"/>
    <mergeCell ref="A17:H17"/>
    <mergeCell ref="I17:J17"/>
    <mergeCell ref="A18:J18"/>
    <mergeCell ref="A19:J19"/>
    <mergeCell ref="A12:B12"/>
    <mergeCell ref="E12:F12"/>
    <mergeCell ref="G12:H12"/>
    <mergeCell ref="I12:J12"/>
    <mergeCell ref="A13:B13"/>
    <mergeCell ref="E13:F13"/>
    <mergeCell ref="G13:H13"/>
    <mergeCell ref="I13:J13"/>
    <mergeCell ref="A8:G8"/>
    <mergeCell ref="H8:I8"/>
    <mergeCell ref="A9:J9"/>
    <mergeCell ref="A10:J10"/>
    <mergeCell ref="A11:B11"/>
    <mergeCell ref="E11:F11"/>
    <mergeCell ref="G11:H11"/>
    <mergeCell ref="I11:J11"/>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39"/>
  <sheetViews>
    <sheetView workbookViewId="0">
      <selection activeCell="A11" sqref="A11:B11"/>
    </sheetView>
  </sheetViews>
  <sheetFormatPr baseColWidth="10" defaultColWidth="7.5703125" defaultRowHeight="12.75"/>
  <cols>
    <col min="1" max="1" width="4.42578125" style="1" customWidth="1"/>
    <col min="2" max="2" width="9.7109375" style="1" customWidth="1"/>
    <col min="3" max="3" width="9.85546875" style="1" customWidth="1"/>
    <col min="4" max="4" width="10.28515625" style="1" customWidth="1"/>
    <col min="5" max="5" width="12.42578125" style="1" customWidth="1"/>
    <col min="6" max="6" width="25.140625" style="1" customWidth="1"/>
    <col min="7" max="7" width="13.140625" style="1" customWidth="1"/>
    <col min="8" max="8" width="2.42578125" style="1" customWidth="1"/>
    <col min="9" max="9" width="4.85546875" style="1" customWidth="1"/>
    <col min="10" max="10" width="15.42578125" style="1" customWidth="1"/>
    <col min="11" max="16384" width="7.5703125" style="1"/>
  </cols>
  <sheetData>
    <row r="1" spans="1:10" ht="17.2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656</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19.5" customHeight="1">
      <c r="A11" s="407">
        <v>93386</v>
      </c>
      <c r="B11" s="448"/>
      <c r="C11" s="31" t="s">
        <v>77</v>
      </c>
      <c r="D11" s="32">
        <v>2016</v>
      </c>
      <c r="E11" s="360" t="s">
        <v>163</v>
      </c>
      <c r="F11" s="468"/>
      <c r="G11" s="360" t="s">
        <v>41</v>
      </c>
      <c r="H11" s="361"/>
      <c r="I11" s="362">
        <v>8</v>
      </c>
      <c r="J11" s="363"/>
    </row>
    <row r="12" spans="1:10" ht="36" customHeight="1">
      <c r="A12" s="477" t="s">
        <v>164</v>
      </c>
      <c r="B12" s="477"/>
      <c r="C12" s="477"/>
      <c r="D12" s="477"/>
      <c r="E12" s="477"/>
      <c r="F12" s="477"/>
      <c r="G12" s="477"/>
      <c r="H12" s="477"/>
      <c r="I12" s="405"/>
      <c r="J12" s="405"/>
    </row>
    <row r="13" spans="1:10" ht="104.25" customHeight="1">
      <c r="A13" s="37">
        <v>1</v>
      </c>
      <c r="B13" s="478" t="s">
        <v>165</v>
      </c>
      <c r="C13" s="479"/>
      <c r="D13" s="479"/>
      <c r="E13" s="479"/>
      <c r="F13" s="479"/>
      <c r="G13" s="479"/>
      <c r="H13" s="479"/>
      <c r="I13" s="480"/>
      <c r="J13" s="480"/>
    </row>
    <row r="14" spans="1:10" ht="15.75" customHeight="1">
      <c r="A14" s="481"/>
      <c r="B14" s="483" t="s">
        <v>140</v>
      </c>
      <c r="C14" s="484"/>
      <c r="D14" s="484"/>
      <c r="E14" s="484"/>
      <c r="F14" s="484"/>
      <c r="G14" s="483" t="s">
        <v>141</v>
      </c>
      <c r="H14" s="485"/>
      <c r="I14" s="488" t="s">
        <v>142</v>
      </c>
      <c r="J14" s="489"/>
    </row>
    <row r="15" spans="1:10" ht="15.75" customHeight="1">
      <c r="A15" s="482"/>
      <c r="B15" s="486" t="s">
        <v>143</v>
      </c>
      <c r="C15" s="492"/>
      <c r="D15" s="492"/>
      <c r="E15" s="492"/>
      <c r="F15" s="492"/>
      <c r="G15" s="486"/>
      <c r="H15" s="487"/>
      <c r="I15" s="490"/>
      <c r="J15" s="491"/>
    </row>
    <row r="16" spans="1:10" ht="12" customHeight="1">
      <c r="A16" s="38">
        <v>2</v>
      </c>
      <c r="B16" s="326" t="s">
        <v>144</v>
      </c>
      <c r="C16" s="326"/>
      <c r="D16" s="326"/>
      <c r="E16" s="326"/>
      <c r="F16" s="326"/>
      <c r="G16" s="445" t="s">
        <v>875</v>
      </c>
      <c r="H16" s="445"/>
      <c r="I16" s="458"/>
      <c r="J16" s="458"/>
    </row>
    <row r="17" spans="1:10" ht="12" customHeight="1">
      <c r="A17" s="38">
        <v>3</v>
      </c>
      <c r="B17" s="326" t="s">
        <v>145</v>
      </c>
      <c r="C17" s="326"/>
      <c r="D17" s="326"/>
      <c r="E17" s="326"/>
      <c r="F17" s="326"/>
      <c r="G17" s="445" t="s">
        <v>875</v>
      </c>
      <c r="H17" s="445"/>
      <c r="I17" s="458"/>
      <c r="J17" s="458"/>
    </row>
    <row r="18" spans="1:10" ht="12" customHeight="1">
      <c r="A18" s="38">
        <v>4</v>
      </c>
      <c r="B18" s="326" t="s">
        <v>146</v>
      </c>
      <c r="C18" s="326"/>
      <c r="D18" s="326"/>
      <c r="E18" s="326"/>
      <c r="F18" s="326"/>
      <c r="G18" s="445" t="s">
        <v>147</v>
      </c>
      <c r="H18" s="445"/>
      <c r="I18" s="458"/>
      <c r="J18" s="458"/>
    </row>
    <row r="19" spans="1:10" ht="12" customHeight="1">
      <c r="A19" s="38">
        <v>5</v>
      </c>
      <c r="B19" s="493" t="s">
        <v>148</v>
      </c>
      <c r="C19" s="494"/>
      <c r="D19" s="494"/>
      <c r="E19" s="494"/>
      <c r="F19" s="495"/>
      <c r="G19" s="445" t="s">
        <v>147</v>
      </c>
      <c r="H19" s="445"/>
      <c r="I19" s="458"/>
      <c r="J19" s="458"/>
    </row>
    <row r="20" spans="1:10" ht="12" customHeight="1">
      <c r="A20" s="341" t="s">
        <v>149</v>
      </c>
      <c r="B20" s="341"/>
      <c r="C20" s="341"/>
      <c r="D20" s="341"/>
      <c r="E20" s="341"/>
      <c r="F20" s="341"/>
      <c r="G20" s="341"/>
      <c r="H20" s="341"/>
      <c r="I20" s="458">
        <f>SUM(I16:J19)</f>
        <v>0</v>
      </c>
      <c r="J20" s="458"/>
    </row>
    <row r="21" spans="1:10" ht="13.5" customHeight="1">
      <c r="A21" s="425" t="s">
        <v>150</v>
      </c>
      <c r="B21" s="343"/>
      <c r="C21" s="343"/>
      <c r="D21" s="343"/>
      <c r="E21" s="343"/>
      <c r="F21" s="343"/>
      <c r="G21" s="343"/>
      <c r="H21" s="343"/>
      <c r="I21" s="458">
        <f>I13+I20</f>
        <v>0</v>
      </c>
      <c r="J21" s="458"/>
    </row>
    <row r="22" spans="1:10" ht="15.75" customHeight="1">
      <c r="A22" s="496" t="s">
        <v>151</v>
      </c>
      <c r="B22" s="496"/>
      <c r="C22" s="496"/>
      <c r="D22" s="496"/>
      <c r="E22" s="496"/>
      <c r="F22" s="496"/>
      <c r="G22" s="496"/>
      <c r="H22" s="496"/>
      <c r="I22" s="496"/>
      <c r="J22" s="496"/>
    </row>
    <row r="23" spans="1:10" ht="15" customHeight="1">
      <c r="A23" s="497" t="s">
        <v>152</v>
      </c>
      <c r="B23" s="498"/>
      <c r="C23" s="498"/>
      <c r="D23" s="498"/>
      <c r="E23" s="498"/>
      <c r="F23" s="498"/>
      <c r="G23" s="498"/>
      <c r="H23" s="498"/>
      <c r="I23" s="498"/>
      <c r="J23" s="498"/>
    </row>
    <row r="24" spans="1:10" ht="16.149999999999999" customHeight="1">
      <c r="A24" s="499"/>
      <c r="B24" s="500"/>
      <c r="C24" s="503" t="s">
        <v>153</v>
      </c>
      <c r="D24" s="504"/>
      <c r="E24" s="504"/>
      <c r="F24" s="504"/>
      <c r="G24" s="483" t="s">
        <v>23</v>
      </c>
      <c r="H24" s="485"/>
      <c r="I24" s="505" t="s">
        <v>154</v>
      </c>
      <c r="J24" s="506"/>
    </row>
    <row r="25" spans="1:10" ht="16.899999999999999" customHeight="1">
      <c r="A25" s="501"/>
      <c r="B25" s="502"/>
      <c r="C25" s="509" t="s">
        <v>155</v>
      </c>
      <c r="D25" s="510"/>
      <c r="E25" s="510"/>
      <c r="F25" s="510"/>
      <c r="G25" s="490"/>
      <c r="H25" s="491"/>
      <c r="I25" s="507"/>
      <c r="J25" s="508"/>
    </row>
    <row r="26" spans="1:10">
      <c r="A26" s="511">
        <v>6</v>
      </c>
      <c r="B26" s="512"/>
      <c r="C26" s="366" t="s">
        <v>156</v>
      </c>
      <c r="D26" s="367"/>
      <c r="E26" s="367"/>
      <c r="F26" s="368"/>
      <c r="G26" s="513" t="s">
        <v>875</v>
      </c>
      <c r="H26" s="468"/>
      <c r="I26" s="514"/>
      <c r="J26" s="515"/>
    </row>
    <row r="27" spans="1:10">
      <c r="A27" s="511">
        <v>7</v>
      </c>
      <c r="B27" s="512"/>
      <c r="C27" s="366" t="s">
        <v>157</v>
      </c>
      <c r="D27" s="367"/>
      <c r="E27" s="367"/>
      <c r="F27" s="368"/>
      <c r="G27" s="513" t="s">
        <v>166</v>
      </c>
      <c r="H27" s="468"/>
      <c r="I27" s="514"/>
      <c r="J27" s="515"/>
    </row>
    <row r="28" spans="1:10">
      <c r="A28" s="511">
        <v>8</v>
      </c>
      <c r="B28" s="512"/>
      <c r="C28" s="366" t="s">
        <v>167</v>
      </c>
      <c r="D28" s="367"/>
      <c r="E28" s="367"/>
      <c r="F28" s="368"/>
      <c r="G28" s="513" t="s">
        <v>168</v>
      </c>
      <c r="H28" s="468"/>
      <c r="I28" s="514"/>
      <c r="J28" s="515"/>
    </row>
    <row r="29" spans="1:10" ht="13.5" customHeight="1">
      <c r="A29" s="385" t="s">
        <v>160</v>
      </c>
      <c r="B29" s="398"/>
      <c r="C29" s="398"/>
      <c r="D29" s="398"/>
      <c r="E29" s="398"/>
      <c r="F29" s="398"/>
      <c r="G29" s="398"/>
      <c r="H29" s="399"/>
      <c r="I29" s="514"/>
      <c r="J29" s="515"/>
    </row>
    <row r="30" spans="1:10" ht="12" customHeight="1">
      <c r="A30" s="424" t="s">
        <v>57</v>
      </c>
      <c r="B30" s="424"/>
      <c r="C30" s="424"/>
      <c r="D30" s="424"/>
      <c r="E30" s="424"/>
      <c r="F30" s="424"/>
      <c r="G30" s="424"/>
      <c r="H30" s="424"/>
      <c r="I30" s="516">
        <f>I29</f>
        <v>0</v>
      </c>
      <c r="J30" s="516"/>
    </row>
    <row r="31" spans="1:10" ht="13.5" customHeight="1">
      <c r="A31" s="424" t="s">
        <v>161</v>
      </c>
      <c r="B31" s="343"/>
      <c r="C31" s="343"/>
      <c r="D31" s="343"/>
      <c r="E31" s="343"/>
      <c r="F31" s="343"/>
      <c r="G31" s="343"/>
      <c r="H31" s="343"/>
      <c r="I31" s="517">
        <f>I13+I20+I29</f>
        <v>0</v>
      </c>
      <c r="J31" s="518"/>
    </row>
    <row r="32" spans="1:10" ht="13.15" customHeight="1">
      <c r="A32" s="425" t="s">
        <v>68</v>
      </c>
      <c r="B32" s="425"/>
      <c r="C32" s="425"/>
      <c r="D32" s="425"/>
      <c r="E32" s="425"/>
      <c r="F32" s="425"/>
      <c r="G32" s="425"/>
      <c r="H32" s="425"/>
      <c r="I32" s="517">
        <f>I31*0.16</f>
        <v>0</v>
      </c>
      <c r="J32" s="518"/>
    </row>
    <row r="33" spans="1:10" ht="13.15" customHeight="1">
      <c r="A33" s="425" t="s">
        <v>69</v>
      </c>
      <c r="B33" s="425"/>
      <c r="C33" s="425"/>
      <c r="D33" s="425"/>
      <c r="E33" s="425"/>
      <c r="F33" s="425"/>
      <c r="G33" s="425"/>
      <c r="H33" s="425"/>
      <c r="I33" s="517">
        <f>I31+I32</f>
        <v>0</v>
      </c>
      <c r="J33" s="518"/>
    </row>
    <row r="34" spans="1:10" ht="32.25" customHeight="1">
      <c r="A34" s="519" t="s">
        <v>879</v>
      </c>
      <c r="B34" s="519"/>
      <c r="C34" s="519"/>
      <c r="D34" s="519"/>
      <c r="E34" s="519"/>
      <c r="F34" s="519"/>
      <c r="G34" s="519"/>
      <c r="H34" s="519"/>
      <c r="I34" s="519"/>
      <c r="J34" s="519"/>
    </row>
    <row r="35" spans="1:10">
      <c r="A35" s="348" t="s">
        <v>34</v>
      </c>
      <c r="B35" s="348"/>
      <c r="C35" s="348"/>
      <c r="D35" s="348"/>
      <c r="E35" s="348"/>
      <c r="F35" s="348"/>
      <c r="G35" s="348"/>
      <c r="H35" s="348"/>
      <c r="I35" s="348"/>
      <c r="J35" s="348"/>
    </row>
    <row r="36" spans="1:10">
      <c r="A36" s="29"/>
      <c r="B36" s="29"/>
      <c r="C36" s="29"/>
      <c r="D36" s="29"/>
      <c r="E36" s="29"/>
      <c r="F36" s="29"/>
      <c r="G36" s="29"/>
      <c r="H36" s="29"/>
      <c r="I36" s="29"/>
      <c r="J36" s="29"/>
    </row>
    <row r="37" spans="1:10">
      <c r="A37" s="348"/>
      <c r="B37" s="348"/>
      <c r="C37" s="348"/>
      <c r="D37" s="348"/>
      <c r="E37" s="348"/>
      <c r="F37" s="348"/>
      <c r="G37" s="348"/>
      <c r="H37" s="348"/>
      <c r="I37" s="348"/>
      <c r="J37" s="348"/>
    </row>
    <row r="38" spans="1:10">
      <c r="A38" s="349" t="s">
        <v>657</v>
      </c>
      <c r="B38" s="350"/>
      <c r="C38" s="350"/>
      <c r="D38" s="350"/>
      <c r="E38" s="350"/>
      <c r="F38" s="350"/>
      <c r="G38" s="350"/>
      <c r="H38" s="350"/>
      <c r="I38" s="350"/>
      <c r="J38" s="350"/>
    </row>
    <row r="39" spans="1:10">
      <c r="A39" s="345" t="s">
        <v>36</v>
      </c>
      <c r="B39" s="345"/>
      <c r="C39" s="345"/>
      <c r="D39" s="345"/>
      <c r="E39" s="345"/>
      <c r="F39" s="345"/>
      <c r="G39" s="345"/>
      <c r="H39" s="345"/>
      <c r="I39" s="345"/>
      <c r="J39" s="345"/>
    </row>
  </sheetData>
  <mergeCells count="81">
    <mergeCell ref="A39:J39"/>
    <mergeCell ref="A33:H33"/>
    <mergeCell ref="I33:J33"/>
    <mergeCell ref="A34:J34"/>
    <mergeCell ref="A35:J35"/>
    <mergeCell ref="A37:J37"/>
    <mergeCell ref="A38:J38"/>
    <mergeCell ref="A30:H30"/>
    <mergeCell ref="I30:J30"/>
    <mergeCell ref="A31:H31"/>
    <mergeCell ref="I31:J31"/>
    <mergeCell ref="A32:H32"/>
    <mergeCell ref="I32:J32"/>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2:J22"/>
    <mergeCell ref="A23:J23"/>
    <mergeCell ref="A24:B25"/>
    <mergeCell ref="C24:F24"/>
    <mergeCell ref="G24:H25"/>
    <mergeCell ref="I24:J25"/>
    <mergeCell ref="C25:F25"/>
    <mergeCell ref="A21:H21"/>
    <mergeCell ref="I21:J21"/>
    <mergeCell ref="B17:F17"/>
    <mergeCell ref="G17:H17"/>
    <mergeCell ref="I17:J17"/>
    <mergeCell ref="B18:F18"/>
    <mergeCell ref="G18:H18"/>
    <mergeCell ref="I18:J18"/>
    <mergeCell ref="B19:F19"/>
    <mergeCell ref="G19:H19"/>
    <mergeCell ref="I19:J19"/>
    <mergeCell ref="A20:H20"/>
    <mergeCell ref="I20:J20"/>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1"/>
  <sheetViews>
    <sheetView topLeftCell="A5" workbookViewId="0">
      <selection activeCell="A11" sqref="A11:B11"/>
    </sheetView>
  </sheetViews>
  <sheetFormatPr baseColWidth="10" defaultColWidth="7.5703125" defaultRowHeight="12.75"/>
  <cols>
    <col min="1" max="1" width="4.42578125" style="1" customWidth="1"/>
    <col min="2" max="2" width="5.140625" style="1" customWidth="1"/>
    <col min="3" max="3" width="16.42578125" style="1" customWidth="1"/>
    <col min="4" max="4" width="9" style="1" customWidth="1"/>
    <col min="5" max="5" width="13.28515625" style="1" customWidth="1"/>
    <col min="6" max="6" width="24" style="1" customWidth="1"/>
    <col min="7" max="7" width="11.7109375" style="1" customWidth="1"/>
    <col min="8" max="8" width="4" style="1" customWidth="1"/>
    <col min="9" max="9" width="4.5703125" style="1" customWidth="1"/>
    <col min="10" max="10" width="15.28515625" style="1" customWidth="1"/>
    <col min="11" max="16384" width="7.5703125" style="1"/>
  </cols>
  <sheetData>
    <row r="1" spans="1:10" ht="15.7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648</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c r="A11" s="520" t="s">
        <v>42</v>
      </c>
      <c r="B11" s="521"/>
      <c r="C11" s="31" t="s">
        <v>169</v>
      </c>
      <c r="D11" s="32">
        <v>2002</v>
      </c>
      <c r="E11" s="427" t="s">
        <v>44</v>
      </c>
      <c r="F11" s="409"/>
      <c r="G11" s="360" t="s">
        <v>41</v>
      </c>
      <c r="H11" s="361"/>
      <c r="I11" s="362">
        <v>4</v>
      </c>
      <c r="J11" s="363"/>
    </row>
    <row r="12" spans="1:10">
      <c r="A12" s="522">
        <v>2017</v>
      </c>
      <c r="B12" s="523"/>
      <c r="C12" s="39" t="s">
        <v>169</v>
      </c>
      <c r="D12" s="40">
        <v>2011</v>
      </c>
      <c r="E12" s="524" t="s">
        <v>44</v>
      </c>
      <c r="F12" s="525"/>
      <c r="G12" s="526" t="s">
        <v>41</v>
      </c>
      <c r="H12" s="527"/>
      <c r="I12" s="528">
        <v>4</v>
      </c>
      <c r="J12" s="529"/>
    </row>
    <row r="13" spans="1:10" ht="36" customHeight="1">
      <c r="A13" s="530" t="s">
        <v>164</v>
      </c>
      <c r="B13" s="530"/>
      <c r="C13" s="530"/>
      <c r="D13" s="530"/>
      <c r="E13" s="530"/>
      <c r="F13" s="530"/>
      <c r="G13" s="530"/>
      <c r="H13" s="530"/>
      <c r="I13" s="530"/>
      <c r="J13" s="530"/>
    </row>
    <row r="14" spans="1:10" ht="103.5" customHeight="1">
      <c r="A14" s="41">
        <v>1</v>
      </c>
      <c r="B14" s="531" t="s">
        <v>165</v>
      </c>
      <c r="C14" s="532"/>
      <c r="D14" s="532"/>
      <c r="E14" s="532"/>
      <c r="F14" s="532"/>
      <c r="G14" s="532"/>
      <c r="H14" s="532"/>
      <c r="I14" s="533"/>
      <c r="J14" s="533"/>
    </row>
    <row r="15" spans="1:10" ht="15.75" customHeight="1">
      <c r="A15" s="481"/>
      <c r="B15" s="483" t="s">
        <v>140</v>
      </c>
      <c r="C15" s="484"/>
      <c r="D15" s="484"/>
      <c r="E15" s="484"/>
      <c r="F15" s="484"/>
      <c r="G15" s="483" t="s">
        <v>141</v>
      </c>
      <c r="H15" s="485"/>
      <c r="I15" s="488" t="s">
        <v>142</v>
      </c>
      <c r="J15" s="489"/>
    </row>
    <row r="16" spans="1:10" ht="15.75" customHeight="1">
      <c r="A16" s="482"/>
      <c r="B16" s="486" t="s">
        <v>143</v>
      </c>
      <c r="C16" s="492"/>
      <c r="D16" s="492"/>
      <c r="E16" s="492"/>
      <c r="F16" s="492"/>
      <c r="G16" s="486"/>
      <c r="H16" s="487"/>
      <c r="I16" s="490"/>
      <c r="J16" s="491"/>
    </row>
    <row r="17" spans="1:10" ht="12" customHeight="1">
      <c r="A17" s="8">
        <v>2</v>
      </c>
      <c r="B17" s="326" t="s">
        <v>144</v>
      </c>
      <c r="C17" s="326"/>
      <c r="D17" s="326"/>
      <c r="E17" s="326"/>
      <c r="F17" s="326"/>
      <c r="G17" s="445"/>
      <c r="H17" s="445"/>
      <c r="I17" s="439"/>
      <c r="J17" s="439"/>
    </row>
    <row r="18" spans="1:10" ht="12" customHeight="1">
      <c r="A18" s="8">
        <v>3</v>
      </c>
      <c r="B18" s="326" t="s">
        <v>145</v>
      </c>
      <c r="C18" s="326"/>
      <c r="D18" s="326"/>
      <c r="E18" s="326"/>
      <c r="F18" s="326"/>
      <c r="G18" s="445"/>
      <c r="H18" s="445"/>
      <c r="I18" s="439"/>
      <c r="J18" s="439"/>
    </row>
    <row r="19" spans="1:10" ht="12" customHeight="1">
      <c r="A19" s="8">
        <v>4</v>
      </c>
      <c r="B19" s="326" t="s">
        <v>170</v>
      </c>
      <c r="C19" s="326"/>
      <c r="D19" s="326"/>
      <c r="E19" s="326"/>
      <c r="F19" s="326"/>
      <c r="G19" s="445"/>
      <c r="H19" s="445"/>
      <c r="I19" s="439"/>
      <c r="J19" s="439"/>
    </row>
    <row r="20" spans="1:10" ht="12" customHeight="1">
      <c r="A20" s="8">
        <v>5</v>
      </c>
      <c r="B20" s="326" t="s">
        <v>146</v>
      </c>
      <c r="C20" s="326"/>
      <c r="D20" s="326"/>
      <c r="E20" s="326"/>
      <c r="F20" s="326"/>
      <c r="G20" s="445"/>
      <c r="H20" s="445"/>
      <c r="I20" s="439"/>
      <c r="J20" s="439"/>
    </row>
    <row r="21" spans="1:10" ht="12" customHeight="1">
      <c r="A21" s="8">
        <v>6</v>
      </c>
      <c r="B21" s="326" t="s">
        <v>148</v>
      </c>
      <c r="C21" s="326"/>
      <c r="D21" s="326"/>
      <c r="E21" s="326"/>
      <c r="F21" s="326"/>
      <c r="G21" s="445"/>
      <c r="H21" s="445"/>
      <c r="I21" s="439"/>
      <c r="J21" s="439"/>
    </row>
    <row r="22" spans="1:10" ht="12" customHeight="1">
      <c r="A22" s="341" t="s">
        <v>149</v>
      </c>
      <c r="B22" s="341"/>
      <c r="C22" s="341"/>
      <c r="D22" s="341"/>
      <c r="E22" s="341"/>
      <c r="F22" s="341"/>
      <c r="G22" s="341"/>
      <c r="H22" s="341"/>
      <c r="I22" s="439">
        <f>SUM(I17:J21)</f>
        <v>0</v>
      </c>
      <c r="J22" s="439"/>
    </row>
    <row r="23" spans="1:10" ht="13.5" customHeight="1">
      <c r="A23" s="425" t="s">
        <v>150</v>
      </c>
      <c r="B23" s="343"/>
      <c r="C23" s="343"/>
      <c r="D23" s="343"/>
      <c r="E23" s="343"/>
      <c r="F23" s="343"/>
      <c r="G23" s="343"/>
      <c r="H23" s="343"/>
      <c r="I23" s="439">
        <f>I14+I22</f>
        <v>0</v>
      </c>
      <c r="J23" s="439"/>
    </row>
    <row r="24" spans="1:10" ht="15.75" customHeight="1">
      <c r="A24" s="496" t="s">
        <v>151</v>
      </c>
      <c r="B24" s="496"/>
      <c r="C24" s="496"/>
      <c r="D24" s="496"/>
      <c r="E24" s="496"/>
      <c r="F24" s="496"/>
      <c r="G24" s="496"/>
      <c r="H24" s="496"/>
      <c r="I24" s="496"/>
      <c r="J24" s="496"/>
    </row>
    <row r="25" spans="1:10" ht="16.149999999999999" customHeight="1">
      <c r="A25" s="497" t="s">
        <v>152</v>
      </c>
      <c r="B25" s="498"/>
      <c r="C25" s="498"/>
      <c r="D25" s="498"/>
      <c r="E25" s="498"/>
      <c r="F25" s="498"/>
      <c r="G25" s="498"/>
      <c r="H25" s="498"/>
      <c r="I25" s="498"/>
      <c r="J25" s="498"/>
    </row>
    <row r="26" spans="1:10" ht="16.149999999999999" customHeight="1">
      <c r="A26" s="499"/>
      <c r="B26" s="500"/>
      <c r="C26" s="503" t="s">
        <v>153</v>
      </c>
      <c r="D26" s="504"/>
      <c r="E26" s="504"/>
      <c r="F26" s="504"/>
      <c r="G26" s="483" t="s">
        <v>23</v>
      </c>
      <c r="H26" s="485"/>
      <c r="I26" s="505" t="s">
        <v>154</v>
      </c>
      <c r="J26" s="506"/>
    </row>
    <row r="27" spans="1:10" ht="16.899999999999999" customHeight="1">
      <c r="A27" s="501"/>
      <c r="B27" s="502"/>
      <c r="C27" s="509" t="s">
        <v>155</v>
      </c>
      <c r="D27" s="510"/>
      <c r="E27" s="510"/>
      <c r="F27" s="510"/>
      <c r="G27" s="490"/>
      <c r="H27" s="491"/>
      <c r="I27" s="507"/>
      <c r="J27" s="508"/>
    </row>
    <row r="28" spans="1:10">
      <c r="A28" s="511">
        <v>7</v>
      </c>
      <c r="B28" s="512"/>
      <c r="C28" s="366" t="s">
        <v>156</v>
      </c>
      <c r="D28" s="367"/>
      <c r="E28" s="367"/>
      <c r="F28" s="368"/>
      <c r="G28" s="513" t="s">
        <v>875</v>
      </c>
      <c r="H28" s="468"/>
      <c r="I28" s="534"/>
      <c r="J28" s="535"/>
    </row>
    <row r="29" spans="1:10">
      <c r="A29" s="511">
        <v>8</v>
      </c>
      <c r="B29" s="512"/>
      <c r="C29" s="366" t="s">
        <v>157</v>
      </c>
      <c r="D29" s="367"/>
      <c r="E29" s="367"/>
      <c r="F29" s="368"/>
      <c r="G29" s="513" t="s">
        <v>875</v>
      </c>
      <c r="H29" s="468"/>
      <c r="I29" s="534"/>
      <c r="J29" s="535"/>
    </row>
    <row r="30" spans="1:10">
      <c r="A30" s="511">
        <v>9</v>
      </c>
      <c r="B30" s="512"/>
      <c r="C30" s="366" t="s">
        <v>167</v>
      </c>
      <c r="D30" s="367"/>
      <c r="E30" s="367"/>
      <c r="F30" s="368"/>
      <c r="G30" s="513"/>
      <c r="H30" s="468"/>
      <c r="I30" s="534"/>
      <c r="J30" s="535"/>
    </row>
    <row r="31" spans="1:10" ht="13.5" customHeight="1">
      <c r="A31" s="385" t="s">
        <v>160</v>
      </c>
      <c r="B31" s="398"/>
      <c r="C31" s="398"/>
      <c r="D31" s="398"/>
      <c r="E31" s="398"/>
      <c r="F31" s="398"/>
      <c r="G31" s="398"/>
      <c r="H31" s="399"/>
      <c r="I31" s="534"/>
      <c r="J31" s="535"/>
    </row>
    <row r="32" spans="1:10" ht="12" customHeight="1">
      <c r="A32" s="424" t="s">
        <v>57</v>
      </c>
      <c r="B32" s="424"/>
      <c r="C32" s="424"/>
      <c r="D32" s="424"/>
      <c r="E32" s="424"/>
      <c r="F32" s="424"/>
      <c r="G32" s="424"/>
      <c r="H32" s="424"/>
      <c r="I32" s="536">
        <f>I14+I22+I31</f>
        <v>0</v>
      </c>
      <c r="J32" s="536"/>
    </row>
    <row r="33" spans="1:10" ht="13.5" customHeight="1">
      <c r="A33" s="424" t="s">
        <v>171</v>
      </c>
      <c r="B33" s="343"/>
      <c r="C33" s="343"/>
      <c r="D33" s="343"/>
      <c r="E33" s="343"/>
      <c r="F33" s="343"/>
      <c r="G33" s="343"/>
      <c r="H33" s="343"/>
      <c r="I33" s="537">
        <f>I32</f>
        <v>0</v>
      </c>
      <c r="J33" s="538"/>
    </row>
    <row r="34" spans="1:10" ht="13.15" customHeight="1">
      <c r="A34" s="425" t="s">
        <v>68</v>
      </c>
      <c r="B34" s="425"/>
      <c r="C34" s="425"/>
      <c r="D34" s="425"/>
      <c r="E34" s="425"/>
      <c r="F34" s="425"/>
      <c r="G34" s="425"/>
      <c r="H34" s="425"/>
      <c r="I34" s="537">
        <f>I33*0.16</f>
        <v>0</v>
      </c>
      <c r="J34" s="538"/>
    </row>
    <row r="35" spans="1:10" ht="13.15" customHeight="1">
      <c r="A35" s="425" t="s">
        <v>69</v>
      </c>
      <c r="B35" s="425"/>
      <c r="C35" s="425"/>
      <c r="D35" s="425"/>
      <c r="E35" s="425"/>
      <c r="F35" s="425"/>
      <c r="G35" s="425"/>
      <c r="H35" s="425"/>
      <c r="I35" s="537">
        <f>I33+I34</f>
        <v>0</v>
      </c>
      <c r="J35" s="538"/>
    </row>
    <row r="36" spans="1:10" ht="33" customHeight="1">
      <c r="A36" s="519" t="s">
        <v>879</v>
      </c>
      <c r="B36" s="519"/>
      <c r="C36" s="519"/>
      <c r="D36" s="519"/>
      <c r="E36" s="519"/>
      <c r="F36" s="519"/>
      <c r="G36" s="519"/>
      <c r="H36" s="519"/>
      <c r="I36" s="519"/>
      <c r="J36" s="519"/>
    </row>
    <row r="37" spans="1:10" ht="12.75" customHeight="1">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ht="12.75" customHeight="1">
      <c r="A40" s="349" t="s">
        <v>647</v>
      </c>
      <c r="B40" s="350"/>
      <c r="C40" s="350"/>
      <c r="D40" s="350"/>
      <c r="E40" s="350"/>
      <c r="F40" s="350"/>
      <c r="G40" s="350"/>
      <c r="H40" s="350"/>
      <c r="I40" s="350"/>
      <c r="J40" s="350"/>
    </row>
    <row r="41" spans="1:10" ht="12.75" customHeight="1">
      <c r="A41" s="345" t="s">
        <v>36</v>
      </c>
      <c r="B41" s="345"/>
      <c r="C41" s="345"/>
      <c r="D41" s="345"/>
      <c r="E41" s="345"/>
      <c r="F41" s="345"/>
      <c r="G41" s="345"/>
      <c r="H41" s="345"/>
      <c r="I41" s="345"/>
      <c r="J41" s="345"/>
    </row>
  </sheetData>
  <mergeCells count="88">
    <mergeCell ref="A41:J41"/>
    <mergeCell ref="A35:H35"/>
    <mergeCell ref="I35:J35"/>
    <mergeCell ref="A36:J36"/>
    <mergeCell ref="A37:J37"/>
    <mergeCell ref="A39:J39"/>
    <mergeCell ref="A40:J40"/>
    <mergeCell ref="A32:H32"/>
    <mergeCell ref="I32:J32"/>
    <mergeCell ref="A33:H33"/>
    <mergeCell ref="I33:J33"/>
    <mergeCell ref="A34:H34"/>
    <mergeCell ref="I34:J34"/>
    <mergeCell ref="A30:B30"/>
    <mergeCell ref="C30:F30"/>
    <mergeCell ref="G30:H30"/>
    <mergeCell ref="I30:J30"/>
    <mergeCell ref="A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A23:H23"/>
    <mergeCell ref="I23:J23"/>
    <mergeCell ref="B19:F19"/>
    <mergeCell ref="G19:H19"/>
    <mergeCell ref="I19:J19"/>
    <mergeCell ref="B20:F20"/>
    <mergeCell ref="G20:H20"/>
    <mergeCell ref="I20:J20"/>
    <mergeCell ref="B21:F21"/>
    <mergeCell ref="G21:H21"/>
    <mergeCell ref="I21:J21"/>
    <mergeCell ref="A22:H22"/>
    <mergeCell ref="I22:J22"/>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38"/>
  <sheetViews>
    <sheetView topLeftCell="A5" workbookViewId="0">
      <selection activeCell="A12" sqref="A12:B12"/>
    </sheetView>
  </sheetViews>
  <sheetFormatPr baseColWidth="10" defaultColWidth="7.5703125" defaultRowHeight="12.75"/>
  <cols>
    <col min="1" max="1" width="6.85546875" style="1" customWidth="1"/>
    <col min="2" max="2" width="7" style="1" customWidth="1"/>
    <col min="3" max="4" width="11.140625" style="1" customWidth="1"/>
    <col min="5" max="5" width="12.5703125" style="1" customWidth="1"/>
    <col min="6" max="6" width="26.28515625" style="1" customWidth="1"/>
    <col min="7" max="7" width="9.5703125" style="1" customWidth="1"/>
    <col min="8" max="8" width="5.7109375" style="1" customWidth="1"/>
    <col min="9" max="9" width="2.5703125" style="1" customWidth="1"/>
    <col min="10" max="10" width="15.7109375" style="1" customWidth="1"/>
    <col min="11" max="11" width="23.42578125" style="1" customWidth="1"/>
    <col min="12" max="16384" width="7.5703125" style="1"/>
  </cols>
  <sheetData>
    <row r="1" spans="1:10" ht="15.75" customHeight="1">
      <c r="A1" s="474" t="s">
        <v>874</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659</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22.5" customHeight="1">
      <c r="A11" s="539" t="s">
        <v>55</v>
      </c>
      <c r="B11" s="540"/>
      <c r="C11" s="31" t="s">
        <v>77</v>
      </c>
      <c r="D11" s="32">
        <v>2012</v>
      </c>
      <c r="E11" s="360" t="s">
        <v>172</v>
      </c>
      <c r="F11" s="468"/>
      <c r="G11" s="360" t="s">
        <v>54</v>
      </c>
      <c r="H11" s="361"/>
      <c r="I11" s="362">
        <v>4</v>
      </c>
      <c r="J11" s="363"/>
    </row>
    <row r="12" spans="1:10" ht="26.25" customHeight="1">
      <c r="A12" s="539" t="s">
        <v>173</v>
      </c>
      <c r="B12" s="540"/>
      <c r="C12" s="31" t="s">
        <v>77</v>
      </c>
      <c r="D12" s="32">
        <v>2008</v>
      </c>
      <c r="E12" s="360" t="s">
        <v>174</v>
      </c>
      <c r="F12" s="468"/>
      <c r="G12" s="360" t="s">
        <v>54</v>
      </c>
      <c r="H12" s="361"/>
      <c r="I12" s="362">
        <v>4</v>
      </c>
      <c r="J12" s="363"/>
    </row>
    <row r="13" spans="1:10" ht="37.5" customHeight="1">
      <c r="A13" s="457" t="s">
        <v>175</v>
      </c>
      <c r="B13" s="457"/>
      <c r="C13" s="457"/>
      <c r="D13" s="457"/>
      <c r="E13" s="457"/>
      <c r="F13" s="457"/>
      <c r="G13" s="457"/>
      <c r="H13" s="457"/>
      <c r="I13" s="457"/>
      <c r="J13" s="457"/>
    </row>
    <row r="14" spans="1:10" ht="104.25" customHeight="1">
      <c r="A14" s="37">
        <v>1</v>
      </c>
      <c r="B14" s="478" t="s">
        <v>165</v>
      </c>
      <c r="C14" s="479"/>
      <c r="D14" s="479"/>
      <c r="E14" s="479"/>
      <c r="F14" s="479"/>
      <c r="G14" s="479"/>
      <c r="H14" s="479"/>
      <c r="I14" s="541"/>
      <c r="J14" s="541"/>
    </row>
    <row r="15" spans="1:10" ht="15.75" customHeight="1">
      <c r="A15" s="481"/>
      <c r="B15" s="542" t="s">
        <v>140</v>
      </c>
      <c r="C15" s="543"/>
      <c r="D15" s="543"/>
      <c r="E15" s="543"/>
      <c r="F15" s="543"/>
      <c r="G15" s="544" t="s">
        <v>141</v>
      </c>
      <c r="H15" s="545"/>
      <c r="I15" s="548" t="s">
        <v>176</v>
      </c>
      <c r="J15" s="549"/>
    </row>
    <row r="16" spans="1:10" ht="15.75" customHeight="1">
      <c r="A16" s="482"/>
      <c r="B16" s="551" t="s">
        <v>143</v>
      </c>
      <c r="C16" s="552"/>
      <c r="D16" s="552"/>
      <c r="E16" s="552"/>
      <c r="F16" s="552"/>
      <c r="G16" s="546"/>
      <c r="H16" s="547"/>
      <c r="I16" s="531"/>
      <c r="J16" s="550"/>
    </row>
    <row r="17" spans="1:10" ht="12" customHeight="1">
      <c r="A17" s="8">
        <v>2</v>
      </c>
      <c r="B17" s="326" t="s">
        <v>177</v>
      </c>
      <c r="C17" s="326"/>
      <c r="D17" s="326"/>
      <c r="E17" s="326"/>
      <c r="F17" s="326"/>
      <c r="G17" s="553" t="s">
        <v>875</v>
      </c>
      <c r="H17" s="553"/>
      <c r="I17" s="458"/>
      <c r="J17" s="458"/>
    </row>
    <row r="18" spans="1:10" ht="12" customHeight="1">
      <c r="A18" s="8">
        <v>3</v>
      </c>
      <c r="B18" s="326" t="s">
        <v>170</v>
      </c>
      <c r="C18" s="326"/>
      <c r="D18" s="326"/>
      <c r="E18" s="326"/>
      <c r="F18" s="326"/>
      <c r="G18" s="553" t="s">
        <v>875</v>
      </c>
      <c r="H18" s="553"/>
      <c r="I18" s="458"/>
      <c r="J18" s="458"/>
    </row>
    <row r="19" spans="1:10" ht="12" customHeight="1">
      <c r="A19" s="341" t="s">
        <v>149</v>
      </c>
      <c r="B19" s="341"/>
      <c r="C19" s="341"/>
      <c r="D19" s="341"/>
      <c r="E19" s="341"/>
      <c r="F19" s="341"/>
      <c r="G19" s="341"/>
      <c r="H19" s="341"/>
      <c r="I19" s="458"/>
      <c r="J19" s="458"/>
    </row>
    <row r="20" spans="1:10" ht="13.5" customHeight="1">
      <c r="A20" s="425" t="s">
        <v>150</v>
      </c>
      <c r="B20" s="343"/>
      <c r="C20" s="343"/>
      <c r="D20" s="343"/>
      <c r="E20" s="343"/>
      <c r="F20" s="343"/>
      <c r="G20" s="343"/>
      <c r="H20" s="343"/>
      <c r="I20" s="458">
        <f>I14+I19</f>
        <v>0</v>
      </c>
      <c r="J20" s="458"/>
    </row>
    <row r="21" spans="1:10" ht="15.75" customHeight="1">
      <c r="A21" s="496" t="s">
        <v>151</v>
      </c>
      <c r="B21" s="496"/>
      <c r="C21" s="496"/>
      <c r="D21" s="496"/>
      <c r="E21" s="496"/>
      <c r="F21" s="496"/>
      <c r="G21" s="496"/>
      <c r="H21" s="496"/>
      <c r="I21" s="496"/>
      <c r="J21" s="496"/>
    </row>
    <row r="22" spans="1:10" ht="15" customHeight="1">
      <c r="A22" s="497" t="s">
        <v>152</v>
      </c>
      <c r="B22" s="498"/>
      <c r="C22" s="498"/>
      <c r="D22" s="498"/>
      <c r="E22" s="498"/>
      <c r="F22" s="498"/>
      <c r="G22" s="498"/>
      <c r="H22" s="498"/>
      <c r="I22" s="498"/>
      <c r="J22" s="498"/>
    </row>
    <row r="23" spans="1:10" ht="16.149999999999999" customHeight="1">
      <c r="A23" s="499"/>
      <c r="B23" s="500"/>
      <c r="C23" s="503" t="s">
        <v>153</v>
      </c>
      <c r="D23" s="504"/>
      <c r="E23" s="504"/>
      <c r="F23" s="554"/>
      <c r="G23" s="483" t="s">
        <v>23</v>
      </c>
      <c r="H23" s="485"/>
      <c r="I23" s="505" t="s">
        <v>154</v>
      </c>
      <c r="J23" s="506"/>
    </row>
    <row r="24" spans="1:10" ht="16.899999999999999" customHeight="1">
      <c r="A24" s="501"/>
      <c r="B24" s="502"/>
      <c r="C24" s="509" t="s">
        <v>155</v>
      </c>
      <c r="D24" s="510"/>
      <c r="E24" s="510"/>
      <c r="F24" s="555"/>
      <c r="G24" s="490"/>
      <c r="H24" s="491"/>
      <c r="I24" s="507"/>
      <c r="J24" s="508"/>
    </row>
    <row r="25" spans="1:10">
      <c r="A25" s="511">
        <v>4</v>
      </c>
      <c r="B25" s="512"/>
      <c r="C25" s="366" t="s">
        <v>157</v>
      </c>
      <c r="D25" s="367"/>
      <c r="E25" s="367"/>
      <c r="F25" s="368"/>
      <c r="G25" s="513" t="s">
        <v>875</v>
      </c>
      <c r="H25" s="468"/>
      <c r="I25" s="534"/>
      <c r="J25" s="535"/>
    </row>
    <row r="26" spans="1:10">
      <c r="A26" s="511">
        <v>5</v>
      </c>
      <c r="B26" s="512"/>
      <c r="C26" s="366" t="s">
        <v>156</v>
      </c>
      <c r="D26" s="367"/>
      <c r="E26" s="367"/>
      <c r="F26" s="368"/>
      <c r="G26" s="513" t="s">
        <v>875</v>
      </c>
      <c r="H26" s="468"/>
      <c r="I26" s="534"/>
      <c r="J26" s="535"/>
    </row>
    <row r="27" spans="1:10">
      <c r="A27" s="511">
        <v>6</v>
      </c>
      <c r="B27" s="512"/>
      <c r="C27" s="366" t="s">
        <v>167</v>
      </c>
      <c r="D27" s="367"/>
      <c r="E27" s="367"/>
      <c r="F27" s="368"/>
      <c r="G27" s="513"/>
      <c r="H27" s="468"/>
      <c r="I27" s="534"/>
      <c r="J27" s="535"/>
    </row>
    <row r="28" spans="1:10" ht="13.5" customHeight="1">
      <c r="A28" s="385" t="s">
        <v>160</v>
      </c>
      <c r="B28" s="398"/>
      <c r="C28" s="398"/>
      <c r="D28" s="398"/>
      <c r="E28" s="398"/>
      <c r="F28" s="398"/>
      <c r="G28" s="398"/>
      <c r="H28" s="399"/>
      <c r="I28" s="534"/>
      <c r="J28" s="535"/>
    </row>
    <row r="29" spans="1:10" ht="12" customHeight="1">
      <c r="A29" s="556" t="s">
        <v>57</v>
      </c>
      <c r="B29" s="557"/>
      <c r="C29" s="557"/>
      <c r="D29" s="557"/>
      <c r="E29" s="557"/>
      <c r="F29" s="557"/>
      <c r="G29" s="557"/>
      <c r="H29" s="558"/>
      <c r="I29" s="559"/>
      <c r="J29" s="560"/>
    </row>
    <row r="30" spans="1:10" ht="13.5" customHeight="1">
      <c r="A30" s="561" t="s">
        <v>102</v>
      </c>
      <c r="B30" s="562"/>
      <c r="C30" s="562"/>
      <c r="D30" s="562"/>
      <c r="E30" s="562"/>
      <c r="F30" s="562"/>
      <c r="G30" s="562"/>
      <c r="H30" s="563"/>
      <c r="I30" s="564">
        <f>I14+I19+I28</f>
        <v>0</v>
      </c>
      <c r="J30" s="565"/>
    </row>
    <row r="31" spans="1:10" ht="13.15" customHeight="1">
      <c r="A31" s="566" t="s">
        <v>68</v>
      </c>
      <c r="B31" s="567"/>
      <c r="C31" s="567"/>
      <c r="D31" s="567"/>
      <c r="E31" s="567"/>
      <c r="F31" s="567"/>
      <c r="G31" s="567"/>
      <c r="H31" s="568"/>
      <c r="I31" s="564">
        <f>I30*0.16</f>
        <v>0</v>
      </c>
      <c r="J31" s="565"/>
    </row>
    <row r="32" spans="1:10" ht="13.15" customHeight="1">
      <c r="A32" s="566" t="s">
        <v>69</v>
      </c>
      <c r="B32" s="567"/>
      <c r="C32" s="567"/>
      <c r="D32" s="567"/>
      <c r="E32" s="567"/>
      <c r="F32" s="567"/>
      <c r="G32" s="567"/>
      <c r="H32" s="568"/>
      <c r="I32" s="564">
        <f>I30+I31</f>
        <v>0</v>
      </c>
      <c r="J32" s="565"/>
    </row>
    <row r="33" spans="1:10" ht="33" customHeight="1">
      <c r="A33" s="519" t="s">
        <v>879</v>
      </c>
      <c r="B33" s="519"/>
      <c r="C33" s="519"/>
      <c r="D33" s="519"/>
      <c r="E33" s="519"/>
      <c r="F33" s="519"/>
      <c r="G33" s="519"/>
      <c r="H33" s="519"/>
      <c r="I33" s="519"/>
      <c r="J33" s="519"/>
    </row>
    <row r="34" spans="1:10">
      <c r="A34" s="348" t="s">
        <v>34</v>
      </c>
      <c r="B34" s="348"/>
      <c r="C34" s="348"/>
      <c r="D34" s="348"/>
      <c r="E34" s="348"/>
      <c r="F34" s="348"/>
      <c r="G34" s="348"/>
      <c r="H34" s="348"/>
      <c r="I34" s="348"/>
      <c r="J34" s="348"/>
    </row>
    <row r="35" spans="1:10">
      <c r="A35" s="29"/>
      <c r="B35" s="29"/>
      <c r="C35" s="29"/>
      <c r="D35" s="29"/>
      <c r="E35" s="29"/>
      <c r="F35" s="29"/>
      <c r="G35" s="29"/>
      <c r="H35" s="29"/>
      <c r="I35" s="29"/>
      <c r="J35" s="29"/>
    </row>
    <row r="36" spans="1:10">
      <c r="A36" s="348"/>
      <c r="B36" s="348"/>
      <c r="C36" s="348"/>
      <c r="D36" s="348"/>
      <c r="E36" s="348"/>
      <c r="F36" s="348"/>
      <c r="G36" s="348"/>
      <c r="H36" s="348"/>
      <c r="I36" s="348"/>
      <c r="J36" s="348"/>
    </row>
    <row r="37" spans="1:10">
      <c r="A37" s="349" t="s">
        <v>638</v>
      </c>
      <c r="B37" s="350"/>
      <c r="C37" s="350"/>
      <c r="D37" s="350"/>
      <c r="E37" s="350"/>
      <c r="F37" s="350"/>
      <c r="G37" s="350"/>
      <c r="H37" s="350"/>
      <c r="I37" s="350"/>
      <c r="J37" s="350"/>
    </row>
    <row r="38" spans="1:10">
      <c r="A38" s="345" t="s">
        <v>36</v>
      </c>
      <c r="B38" s="345"/>
      <c r="C38" s="345"/>
      <c r="D38" s="345"/>
      <c r="E38" s="345"/>
      <c r="F38" s="345"/>
      <c r="G38" s="345"/>
      <c r="H38" s="345"/>
      <c r="I38" s="345"/>
      <c r="J38" s="345"/>
    </row>
  </sheetData>
  <mergeCells count="79">
    <mergeCell ref="A36:J36"/>
    <mergeCell ref="A37:J37"/>
    <mergeCell ref="A38:J38"/>
    <mergeCell ref="A31:H31"/>
    <mergeCell ref="I31:J31"/>
    <mergeCell ref="A32:H32"/>
    <mergeCell ref="I32:J32"/>
    <mergeCell ref="A33:J33"/>
    <mergeCell ref="A34:J34"/>
    <mergeCell ref="A28:H28"/>
    <mergeCell ref="I28:J28"/>
    <mergeCell ref="A29:H29"/>
    <mergeCell ref="I29:J29"/>
    <mergeCell ref="A30:H30"/>
    <mergeCell ref="I30:J30"/>
    <mergeCell ref="A26:B26"/>
    <mergeCell ref="C26:F26"/>
    <mergeCell ref="G26:H26"/>
    <mergeCell ref="I26:J26"/>
    <mergeCell ref="A27:B27"/>
    <mergeCell ref="C27:F27"/>
    <mergeCell ref="G27:H27"/>
    <mergeCell ref="I27:J27"/>
    <mergeCell ref="A25:B25"/>
    <mergeCell ref="C25:F25"/>
    <mergeCell ref="G25:H25"/>
    <mergeCell ref="I25:J25"/>
    <mergeCell ref="A19:H19"/>
    <mergeCell ref="I19:J19"/>
    <mergeCell ref="A20:H20"/>
    <mergeCell ref="I20:J20"/>
    <mergeCell ref="A21:J21"/>
    <mergeCell ref="A22:J22"/>
    <mergeCell ref="A23:B24"/>
    <mergeCell ref="C23:F23"/>
    <mergeCell ref="G23:H24"/>
    <mergeCell ref="I23:J24"/>
    <mergeCell ref="C24:F24"/>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0"/>
  <sheetViews>
    <sheetView workbookViewId="0">
      <selection activeCell="A11" sqref="A11:B11"/>
    </sheetView>
  </sheetViews>
  <sheetFormatPr baseColWidth="10" defaultColWidth="7.5703125" defaultRowHeight="12.75"/>
  <cols>
    <col min="1" max="1" width="9.28515625" style="1" customWidth="1"/>
    <col min="2" max="2" width="20.42578125" style="1" customWidth="1"/>
    <col min="3" max="3" width="17.140625" style="1" customWidth="1"/>
    <col min="4" max="4" width="10.140625" style="1" customWidth="1"/>
    <col min="5" max="5" width="8.42578125" style="1" customWidth="1"/>
    <col min="6" max="6" width="7.28515625" style="1" customWidth="1"/>
    <col min="7" max="7" width="11.28515625" style="1" customWidth="1"/>
    <col min="8" max="8" width="5.28515625" style="1" customWidth="1"/>
    <col min="9" max="9" width="4.28515625" style="1" customWidth="1"/>
    <col min="10" max="10" width="15.42578125" style="1" customWidth="1"/>
    <col min="11" max="16384" width="7.5703125" style="1"/>
  </cols>
  <sheetData>
    <row r="1" spans="1:10" ht="17.25" customHeight="1">
      <c r="A1" s="474" t="s">
        <v>873</v>
      </c>
      <c r="B1" s="569"/>
      <c r="C1" s="569"/>
      <c r="D1" s="569"/>
      <c r="E1" s="569"/>
      <c r="F1" s="569"/>
      <c r="G1" s="569"/>
      <c r="H1" s="569"/>
      <c r="I1" s="569"/>
      <c r="J1" s="56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648</v>
      </c>
      <c r="B5" s="314"/>
      <c r="C5" s="314"/>
      <c r="D5" s="314"/>
      <c r="E5" s="314"/>
      <c r="F5" s="314"/>
      <c r="G5" s="314"/>
      <c r="H5" s="315" t="s">
        <v>2</v>
      </c>
      <c r="I5" s="315"/>
      <c r="J5" s="3"/>
    </row>
    <row r="6" spans="1:10" ht="12.75" customHeight="1">
      <c r="A6" s="314" t="s">
        <v>634</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5.5" customHeight="1">
      <c r="A8" s="314" t="s">
        <v>38</v>
      </c>
      <c r="B8" s="317"/>
      <c r="C8" s="317"/>
      <c r="D8" s="317"/>
      <c r="E8" s="317"/>
      <c r="F8" s="317"/>
      <c r="G8" s="317"/>
      <c r="H8" s="316"/>
      <c r="I8" s="316"/>
    </row>
    <row r="9" spans="1:10" ht="27" customHeight="1">
      <c r="A9" s="570" t="s">
        <v>138</v>
      </c>
      <c r="B9" s="570"/>
      <c r="C9" s="570"/>
      <c r="D9" s="570"/>
      <c r="E9" s="570"/>
      <c r="F9" s="570"/>
      <c r="G9" s="570"/>
      <c r="H9" s="570"/>
      <c r="I9" s="570"/>
      <c r="J9" s="570"/>
    </row>
    <row r="10" spans="1:10">
      <c r="A10" s="571" t="s">
        <v>9</v>
      </c>
      <c r="B10" s="572"/>
      <c r="C10" s="42" t="s">
        <v>10</v>
      </c>
      <c r="D10" s="43" t="s">
        <v>11</v>
      </c>
      <c r="E10" s="571" t="s">
        <v>12</v>
      </c>
      <c r="F10" s="572"/>
      <c r="G10" s="573" t="s">
        <v>13</v>
      </c>
      <c r="H10" s="574"/>
      <c r="I10" s="575" t="s">
        <v>14</v>
      </c>
      <c r="J10" s="576"/>
    </row>
    <row r="11" spans="1:10" s="44" customFormat="1" ht="24.75" customHeight="1">
      <c r="A11" s="577" t="s">
        <v>71</v>
      </c>
      <c r="B11" s="578"/>
      <c r="C11" s="31" t="s">
        <v>72</v>
      </c>
      <c r="D11" s="32">
        <v>2002</v>
      </c>
      <c r="E11" s="360" t="s">
        <v>73</v>
      </c>
      <c r="F11" s="468"/>
      <c r="G11" s="360" t="s">
        <v>41</v>
      </c>
      <c r="H11" s="361"/>
      <c r="I11" s="362">
        <v>6</v>
      </c>
      <c r="J11" s="363"/>
    </row>
    <row r="12" spans="1:10" ht="36.75" customHeight="1">
      <c r="A12" s="579" t="s">
        <v>139</v>
      </c>
      <c r="B12" s="457"/>
      <c r="C12" s="457"/>
      <c r="D12" s="457"/>
      <c r="E12" s="457"/>
      <c r="F12" s="457"/>
      <c r="G12" s="457"/>
      <c r="H12" s="457"/>
      <c r="I12" s="457"/>
      <c r="J12" s="457"/>
    </row>
    <row r="13" spans="1:10" ht="101.25" customHeight="1">
      <c r="A13" s="37">
        <v>1</v>
      </c>
      <c r="B13" s="580" t="s">
        <v>165</v>
      </c>
      <c r="C13" s="581"/>
      <c r="D13" s="581"/>
      <c r="E13" s="581"/>
      <c r="F13" s="581"/>
      <c r="G13" s="581"/>
      <c r="H13" s="581"/>
      <c r="I13" s="581"/>
      <c r="J13" s="45"/>
    </row>
    <row r="14" spans="1:10" ht="15.75" customHeight="1">
      <c r="A14" s="582"/>
      <c r="B14" s="483" t="s">
        <v>140</v>
      </c>
      <c r="C14" s="484"/>
      <c r="D14" s="484"/>
      <c r="E14" s="484"/>
      <c r="F14" s="484"/>
      <c r="G14" s="483" t="s">
        <v>141</v>
      </c>
      <c r="H14" s="485"/>
      <c r="I14" s="483" t="s">
        <v>142</v>
      </c>
      <c r="J14" s="489"/>
    </row>
    <row r="15" spans="1:10" ht="15.75" customHeight="1">
      <c r="A15" s="583"/>
      <c r="B15" s="486" t="s">
        <v>143</v>
      </c>
      <c r="C15" s="492"/>
      <c r="D15" s="492"/>
      <c r="E15" s="492"/>
      <c r="F15" s="492"/>
      <c r="G15" s="486"/>
      <c r="H15" s="487"/>
      <c r="I15" s="490"/>
      <c r="J15" s="491"/>
    </row>
    <row r="16" spans="1:10" ht="12" customHeight="1">
      <c r="A16" s="46">
        <v>2</v>
      </c>
      <c r="B16" s="417" t="s">
        <v>144</v>
      </c>
      <c r="C16" s="417"/>
      <c r="D16" s="417"/>
      <c r="E16" s="417"/>
      <c r="F16" s="417"/>
      <c r="G16" s="445"/>
      <c r="H16" s="445"/>
      <c r="I16" s="333"/>
      <c r="J16" s="333"/>
    </row>
    <row r="17" spans="1:10" ht="12" customHeight="1">
      <c r="A17" s="46">
        <v>3</v>
      </c>
      <c r="B17" s="417" t="s">
        <v>145</v>
      </c>
      <c r="C17" s="417"/>
      <c r="D17" s="417"/>
      <c r="E17" s="417"/>
      <c r="F17" s="417"/>
      <c r="G17" s="445"/>
      <c r="H17" s="445"/>
      <c r="I17" s="333"/>
      <c r="J17" s="333"/>
    </row>
    <row r="18" spans="1:10" ht="12" customHeight="1">
      <c r="A18" s="46">
        <v>4</v>
      </c>
      <c r="B18" s="417" t="s">
        <v>170</v>
      </c>
      <c r="C18" s="417"/>
      <c r="D18" s="417"/>
      <c r="E18" s="417"/>
      <c r="F18" s="417"/>
      <c r="G18" s="445"/>
      <c r="H18" s="445"/>
      <c r="I18" s="333"/>
      <c r="J18" s="333"/>
    </row>
    <row r="19" spans="1:10" ht="12" customHeight="1">
      <c r="A19" s="46">
        <v>5</v>
      </c>
      <c r="B19" s="417" t="s">
        <v>178</v>
      </c>
      <c r="C19" s="417"/>
      <c r="D19" s="417"/>
      <c r="E19" s="417"/>
      <c r="F19" s="417"/>
      <c r="G19" s="445"/>
      <c r="H19" s="445"/>
      <c r="I19" s="333"/>
      <c r="J19" s="333"/>
    </row>
    <row r="20" spans="1:10" ht="12" customHeight="1">
      <c r="A20" s="46">
        <v>6</v>
      </c>
      <c r="B20" s="417" t="s">
        <v>148</v>
      </c>
      <c r="C20" s="417"/>
      <c r="D20" s="417"/>
      <c r="E20" s="417"/>
      <c r="F20" s="417"/>
      <c r="G20" s="445"/>
      <c r="H20" s="445"/>
      <c r="I20" s="333"/>
      <c r="J20" s="333"/>
    </row>
    <row r="21" spans="1:10" ht="12" customHeight="1">
      <c r="A21" s="424" t="s">
        <v>149</v>
      </c>
      <c r="B21" s="424"/>
      <c r="C21" s="424"/>
      <c r="D21" s="424"/>
      <c r="E21" s="424"/>
      <c r="F21" s="424"/>
      <c r="G21" s="424"/>
      <c r="H21" s="424"/>
      <c r="I21" s="342">
        <f>SUM(I16:J20)</f>
        <v>0</v>
      </c>
      <c r="J21" s="342"/>
    </row>
    <row r="22" spans="1:10" ht="13.5" customHeight="1">
      <c r="A22" s="425" t="s">
        <v>150</v>
      </c>
      <c r="B22" s="343"/>
      <c r="C22" s="343"/>
      <c r="D22" s="343"/>
      <c r="E22" s="343"/>
      <c r="F22" s="343"/>
      <c r="G22" s="343"/>
      <c r="H22" s="343"/>
      <c r="I22" s="588">
        <f>I21+J13</f>
        <v>0</v>
      </c>
      <c r="J22" s="589"/>
    </row>
    <row r="23" spans="1:10" ht="15.75" customHeight="1">
      <c r="A23" s="496" t="s">
        <v>151</v>
      </c>
      <c r="B23" s="496"/>
      <c r="C23" s="496"/>
      <c r="D23" s="496"/>
      <c r="E23" s="496"/>
      <c r="F23" s="496"/>
      <c r="G23" s="496"/>
      <c r="H23" s="496"/>
      <c r="I23" s="496"/>
      <c r="J23" s="496"/>
    </row>
    <row r="24" spans="1:10" ht="16.149999999999999"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5" t="s">
        <v>154</v>
      </c>
      <c r="J25" s="506"/>
    </row>
    <row r="26" spans="1:10" ht="16.899999999999999" customHeight="1">
      <c r="A26" s="501"/>
      <c r="B26" s="502"/>
      <c r="C26" s="509" t="s">
        <v>155</v>
      </c>
      <c r="D26" s="510"/>
      <c r="E26" s="510"/>
      <c r="F26" s="510"/>
      <c r="G26" s="490"/>
      <c r="H26" s="491"/>
      <c r="I26" s="507"/>
      <c r="J26" s="508"/>
    </row>
    <row r="27" spans="1:10">
      <c r="A27" s="511">
        <v>7</v>
      </c>
      <c r="B27" s="512"/>
      <c r="C27" s="366" t="s">
        <v>156</v>
      </c>
      <c r="D27" s="367"/>
      <c r="E27" s="367"/>
      <c r="F27" s="368"/>
      <c r="G27" s="584"/>
      <c r="H27" s="585"/>
      <c r="I27" s="586"/>
      <c r="J27" s="587"/>
    </row>
    <row r="28" spans="1:10">
      <c r="A28" s="511">
        <v>8</v>
      </c>
      <c r="B28" s="512"/>
      <c r="C28" s="366" t="s">
        <v>157</v>
      </c>
      <c r="D28" s="367"/>
      <c r="E28" s="367"/>
      <c r="F28" s="368"/>
      <c r="G28" s="584"/>
      <c r="H28" s="585"/>
      <c r="I28" s="586"/>
      <c r="J28" s="587"/>
    </row>
    <row r="29" spans="1:10">
      <c r="A29" s="511">
        <v>9</v>
      </c>
      <c r="B29" s="512"/>
      <c r="C29" s="366" t="s">
        <v>158</v>
      </c>
      <c r="D29" s="367"/>
      <c r="E29" s="367"/>
      <c r="F29" s="368"/>
      <c r="G29" s="584"/>
      <c r="H29" s="585"/>
      <c r="I29" s="586"/>
      <c r="J29" s="587"/>
    </row>
    <row r="30" spans="1:10" ht="13.5" customHeight="1">
      <c r="A30" s="385" t="s">
        <v>160</v>
      </c>
      <c r="B30" s="398"/>
      <c r="C30" s="398"/>
      <c r="D30" s="398"/>
      <c r="E30" s="398"/>
      <c r="F30" s="398"/>
      <c r="G30" s="398"/>
      <c r="H30" s="399"/>
      <c r="I30" s="586">
        <f>SUM(I27:J29)</f>
        <v>0</v>
      </c>
      <c r="J30" s="587"/>
    </row>
    <row r="31" spans="1:10" ht="12" customHeight="1">
      <c r="A31" s="424" t="s">
        <v>57</v>
      </c>
      <c r="B31" s="424"/>
      <c r="C31" s="424"/>
      <c r="D31" s="424"/>
      <c r="E31" s="424"/>
      <c r="F31" s="424"/>
      <c r="G31" s="424"/>
      <c r="H31" s="424"/>
      <c r="I31" s="590">
        <f>I30</f>
        <v>0</v>
      </c>
      <c r="J31" s="590"/>
    </row>
    <row r="32" spans="1:10" ht="13.5" customHeight="1">
      <c r="A32" s="424" t="s">
        <v>179</v>
      </c>
      <c r="B32" s="343"/>
      <c r="C32" s="343"/>
      <c r="D32" s="343"/>
      <c r="E32" s="343"/>
      <c r="F32" s="343"/>
      <c r="G32" s="343"/>
      <c r="H32" s="343"/>
      <c r="I32" s="591">
        <f>I30+I21+J13</f>
        <v>0</v>
      </c>
      <c r="J32" s="592"/>
    </row>
    <row r="33" spans="1:10" ht="13.15" customHeight="1">
      <c r="A33" s="425" t="s">
        <v>68</v>
      </c>
      <c r="B33" s="425"/>
      <c r="C33" s="425"/>
      <c r="D33" s="425"/>
      <c r="E33" s="425"/>
      <c r="F33" s="425"/>
      <c r="G33" s="425"/>
      <c r="H33" s="425"/>
      <c r="I33" s="591">
        <f>I32*0.16</f>
        <v>0</v>
      </c>
      <c r="J33" s="592"/>
    </row>
    <row r="34" spans="1:10" ht="13.15" customHeight="1">
      <c r="A34" s="425" t="s">
        <v>69</v>
      </c>
      <c r="B34" s="425"/>
      <c r="C34" s="425"/>
      <c r="D34" s="425"/>
      <c r="E34" s="425"/>
      <c r="F34" s="425"/>
      <c r="G34" s="425"/>
      <c r="H34" s="425"/>
      <c r="I34" s="591">
        <f>I33+I32</f>
        <v>0</v>
      </c>
      <c r="J34" s="592"/>
    </row>
    <row r="35" spans="1:10" ht="34.5" customHeight="1">
      <c r="A35" s="593" t="s">
        <v>879</v>
      </c>
      <c r="B35" s="593"/>
      <c r="C35" s="593"/>
      <c r="D35" s="593"/>
      <c r="E35" s="593"/>
      <c r="F35" s="593"/>
      <c r="G35" s="593"/>
      <c r="H35" s="593"/>
      <c r="I35" s="593"/>
      <c r="J35" s="593"/>
    </row>
    <row r="36" spans="1:10">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83">
    <mergeCell ref="A38:J38"/>
    <mergeCell ref="A39:J39"/>
    <mergeCell ref="A40:J40"/>
    <mergeCell ref="A33:H33"/>
    <mergeCell ref="I33:J33"/>
    <mergeCell ref="A34:H34"/>
    <mergeCell ref="I34:J34"/>
    <mergeCell ref="A35:J35"/>
    <mergeCell ref="A36:J36"/>
    <mergeCell ref="A30:H30"/>
    <mergeCell ref="I30:J30"/>
    <mergeCell ref="A31:H31"/>
    <mergeCell ref="I31:J31"/>
    <mergeCell ref="A32:H32"/>
    <mergeCell ref="I32:J32"/>
    <mergeCell ref="A28:B28"/>
    <mergeCell ref="C28:F28"/>
    <mergeCell ref="G28:H28"/>
    <mergeCell ref="I28:J28"/>
    <mergeCell ref="A29:B29"/>
    <mergeCell ref="C29:F29"/>
    <mergeCell ref="G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B16:F16"/>
    <mergeCell ref="G16:H16"/>
    <mergeCell ref="I16:J16"/>
    <mergeCell ref="A11:B11"/>
    <mergeCell ref="E11:F11"/>
    <mergeCell ref="G11:H11"/>
    <mergeCell ref="I11:J11"/>
    <mergeCell ref="A12:J12"/>
    <mergeCell ref="B13:I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0"/>
  <sheetViews>
    <sheetView topLeftCell="A2" workbookViewId="0">
      <selection activeCell="A11" sqref="A11:B11"/>
    </sheetView>
  </sheetViews>
  <sheetFormatPr baseColWidth="10" defaultColWidth="7.5703125" defaultRowHeight="12.75"/>
  <cols>
    <col min="1" max="1" width="6.140625" style="1" customWidth="1"/>
    <col min="2" max="2" width="10.5703125" style="1" customWidth="1"/>
    <col min="3" max="4" width="10.85546875" style="1" customWidth="1"/>
    <col min="5" max="5" width="20.140625" style="1" customWidth="1"/>
    <col min="6" max="6" width="15.85546875" style="1" customWidth="1"/>
    <col min="7" max="7" width="10.140625" style="1" customWidth="1"/>
    <col min="8" max="8" width="4.140625" style="1" customWidth="1"/>
    <col min="9" max="9" width="4.28515625" style="1" customWidth="1"/>
    <col min="10" max="10" width="15.42578125" style="1" customWidth="1"/>
    <col min="11"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38</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15.75" customHeight="1">
      <c r="A11" s="594" t="s">
        <v>76</v>
      </c>
      <c r="B11" s="468"/>
      <c r="C11" s="31" t="s">
        <v>77</v>
      </c>
      <c r="D11" s="32">
        <v>2011</v>
      </c>
      <c r="E11" s="360" t="s">
        <v>78</v>
      </c>
      <c r="F11" s="468"/>
      <c r="G11" s="360" t="s">
        <v>41</v>
      </c>
      <c r="H11" s="361"/>
      <c r="I11" s="362">
        <v>4</v>
      </c>
      <c r="J11" s="363"/>
    </row>
    <row r="12" spans="1:10" ht="36" customHeight="1">
      <c r="A12" s="380" t="s">
        <v>164</v>
      </c>
      <c r="B12" s="477"/>
      <c r="C12" s="477"/>
      <c r="D12" s="477"/>
      <c r="E12" s="477"/>
      <c r="F12" s="477"/>
      <c r="G12" s="477"/>
      <c r="H12" s="477"/>
      <c r="I12" s="405"/>
      <c r="J12" s="405"/>
    </row>
    <row r="13" spans="1:10" ht="104.25" customHeight="1">
      <c r="A13" s="37">
        <v>1</v>
      </c>
      <c r="B13" s="478" t="s">
        <v>165</v>
      </c>
      <c r="C13" s="479"/>
      <c r="D13" s="479"/>
      <c r="E13" s="479"/>
      <c r="F13" s="479"/>
      <c r="G13" s="479"/>
      <c r="H13" s="479"/>
      <c r="I13" s="480"/>
      <c r="J13" s="480"/>
    </row>
    <row r="14" spans="1:10" ht="15.75" customHeight="1">
      <c r="A14" s="481"/>
      <c r="B14" s="483" t="s">
        <v>140</v>
      </c>
      <c r="C14" s="484"/>
      <c r="D14" s="484"/>
      <c r="E14" s="484"/>
      <c r="F14" s="484"/>
      <c r="G14" s="483" t="s">
        <v>141</v>
      </c>
      <c r="H14" s="485"/>
      <c r="I14" s="488" t="s">
        <v>142</v>
      </c>
      <c r="J14" s="489"/>
    </row>
    <row r="15" spans="1:10" ht="15.75" customHeight="1">
      <c r="A15" s="482"/>
      <c r="B15" s="486" t="s">
        <v>143</v>
      </c>
      <c r="C15" s="492"/>
      <c r="D15" s="492"/>
      <c r="E15" s="492"/>
      <c r="F15" s="492"/>
      <c r="G15" s="486"/>
      <c r="H15" s="487"/>
      <c r="I15" s="490"/>
      <c r="J15" s="491"/>
    </row>
    <row r="16" spans="1:10" ht="12" customHeight="1">
      <c r="A16" s="8">
        <v>2</v>
      </c>
      <c r="B16" s="326" t="s">
        <v>144</v>
      </c>
      <c r="C16" s="326"/>
      <c r="D16" s="326"/>
      <c r="E16" s="326"/>
      <c r="F16" s="326"/>
      <c r="G16" s="536"/>
      <c r="H16" s="536"/>
      <c r="I16" s="458"/>
      <c r="J16" s="458"/>
    </row>
    <row r="17" spans="1:10" ht="12" customHeight="1">
      <c r="A17" s="8">
        <v>3</v>
      </c>
      <c r="B17" s="326" t="s">
        <v>145</v>
      </c>
      <c r="C17" s="326"/>
      <c r="D17" s="326"/>
      <c r="E17" s="326"/>
      <c r="F17" s="326"/>
      <c r="G17" s="536"/>
      <c r="H17" s="536"/>
      <c r="I17" s="458"/>
      <c r="J17" s="458"/>
    </row>
    <row r="18" spans="1:10" ht="12" customHeight="1">
      <c r="A18" s="8">
        <v>4</v>
      </c>
      <c r="B18" s="326" t="s">
        <v>170</v>
      </c>
      <c r="C18" s="326"/>
      <c r="D18" s="326"/>
      <c r="E18" s="326"/>
      <c r="F18" s="326"/>
      <c r="G18" s="536"/>
      <c r="H18" s="536"/>
      <c r="I18" s="458"/>
      <c r="J18" s="458"/>
    </row>
    <row r="19" spans="1:10" ht="12" customHeight="1">
      <c r="A19" s="8">
        <v>5</v>
      </c>
      <c r="B19" s="326" t="s">
        <v>146</v>
      </c>
      <c r="C19" s="326"/>
      <c r="D19" s="326"/>
      <c r="E19" s="326"/>
      <c r="F19" s="326"/>
      <c r="G19" s="536"/>
      <c r="H19" s="536"/>
      <c r="I19" s="458"/>
      <c r="J19" s="458"/>
    </row>
    <row r="20" spans="1:10" ht="12" customHeight="1">
      <c r="A20" s="8">
        <v>6</v>
      </c>
      <c r="B20" s="493" t="s">
        <v>148</v>
      </c>
      <c r="C20" s="494"/>
      <c r="D20" s="494"/>
      <c r="E20" s="494"/>
      <c r="F20" s="495"/>
      <c r="G20" s="536"/>
      <c r="H20" s="536"/>
      <c r="I20" s="458"/>
      <c r="J20" s="458"/>
    </row>
    <row r="21" spans="1:10" ht="12" customHeight="1">
      <c r="A21" s="341" t="s">
        <v>149</v>
      </c>
      <c r="B21" s="341"/>
      <c r="C21" s="341"/>
      <c r="D21" s="341"/>
      <c r="E21" s="341"/>
      <c r="F21" s="341"/>
      <c r="G21" s="341"/>
      <c r="H21" s="341"/>
      <c r="I21" s="595">
        <f>SUM(I16:J20)</f>
        <v>0</v>
      </c>
      <c r="J21" s="595"/>
    </row>
    <row r="22" spans="1:10" ht="13.5" customHeight="1">
      <c r="A22" s="425" t="s">
        <v>150</v>
      </c>
      <c r="B22" s="343"/>
      <c r="C22" s="343"/>
      <c r="D22" s="343"/>
      <c r="E22" s="343"/>
      <c r="F22" s="343"/>
      <c r="G22" s="343"/>
      <c r="H22" s="343"/>
      <c r="I22" s="564">
        <f>I13+I21</f>
        <v>0</v>
      </c>
      <c r="J22" s="565"/>
    </row>
    <row r="23" spans="1:10" ht="15.75" customHeight="1">
      <c r="A23" s="496" t="s">
        <v>151</v>
      </c>
      <c r="B23" s="496"/>
      <c r="C23" s="496"/>
      <c r="D23" s="496"/>
      <c r="E23" s="496"/>
      <c r="F23" s="496"/>
      <c r="G23" s="496"/>
      <c r="H23" s="496"/>
      <c r="I23" s="496"/>
      <c r="J23" s="496"/>
    </row>
    <row r="24" spans="1:10" ht="15"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5" t="s">
        <v>154</v>
      </c>
      <c r="J25" s="506"/>
    </row>
    <row r="26" spans="1:10" ht="22.5" customHeight="1">
      <c r="A26" s="501"/>
      <c r="B26" s="502"/>
      <c r="C26" s="509" t="s">
        <v>155</v>
      </c>
      <c r="D26" s="510"/>
      <c r="E26" s="510"/>
      <c r="F26" s="510"/>
      <c r="G26" s="490"/>
      <c r="H26" s="491"/>
      <c r="I26" s="507"/>
      <c r="J26" s="508"/>
    </row>
    <row r="27" spans="1:10">
      <c r="A27" s="511">
        <v>7</v>
      </c>
      <c r="B27" s="512"/>
      <c r="C27" s="366" t="s">
        <v>156</v>
      </c>
      <c r="D27" s="367"/>
      <c r="E27" s="367"/>
      <c r="F27" s="368"/>
      <c r="G27" s="513" t="s">
        <v>875</v>
      </c>
      <c r="H27" s="468"/>
      <c r="I27" s="534"/>
      <c r="J27" s="535"/>
    </row>
    <row r="28" spans="1:10">
      <c r="A28" s="511">
        <v>8</v>
      </c>
      <c r="B28" s="512"/>
      <c r="C28" s="366" t="s">
        <v>157</v>
      </c>
      <c r="D28" s="367"/>
      <c r="E28" s="367"/>
      <c r="F28" s="368"/>
      <c r="G28" s="513" t="s">
        <v>875</v>
      </c>
      <c r="H28" s="468"/>
      <c r="I28" s="534"/>
      <c r="J28" s="535"/>
    </row>
    <row r="29" spans="1:10">
      <c r="A29" s="511">
        <v>9</v>
      </c>
      <c r="B29" s="512"/>
      <c r="C29" s="366" t="s">
        <v>167</v>
      </c>
      <c r="D29" s="367"/>
      <c r="E29" s="367"/>
      <c r="F29" s="368"/>
      <c r="G29" s="513"/>
      <c r="H29" s="468"/>
      <c r="I29" s="534"/>
      <c r="J29" s="535"/>
    </row>
    <row r="30" spans="1:10" ht="13.5" customHeight="1">
      <c r="A30" s="385" t="s">
        <v>160</v>
      </c>
      <c r="B30" s="398"/>
      <c r="C30" s="398"/>
      <c r="D30" s="398"/>
      <c r="E30" s="398"/>
      <c r="F30" s="398"/>
      <c r="G30" s="398"/>
      <c r="H30" s="399"/>
      <c r="I30" s="534"/>
      <c r="J30" s="535"/>
    </row>
    <row r="31" spans="1:10" ht="12" customHeight="1">
      <c r="A31" s="424" t="s">
        <v>57</v>
      </c>
      <c r="B31" s="424"/>
      <c r="C31" s="424"/>
      <c r="D31" s="424"/>
      <c r="E31" s="424"/>
      <c r="F31" s="424"/>
      <c r="G31" s="424"/>
      <c r="H31" s="424"/>
      <c r="I31" s="595"/>
      <c r="J31" s="595"/>
    </row>
    <row r="32" spans="1:10" ht="13.5" customHeight="1">
      <c r="A32" s="424" t="s">
        <v>179</v>
      </c>
      <c r="B32" s="343"/>
      <c r="C32" s="343"/>
      <c r="D32" s="343"/>
      <c r="E32" s="343"/>
      <c r="F32" s="343"/>
      <c r="G32" s="343"/>
      <c r="H32" s="343"/>
      <c r="I32" s="564">
        <f>I13+I21+I30</f>
        <v>0</v>
      </c>
      <c r="J32" s="565"/>
    </row>
    <row r="33" spans="1:10" ht="13.15" customHeight="1">
      <c r="A33" s="425" t="s">
        <v>68</v>
      </c>
      <c r="B33" s="425"/>
      <c r="C33" s="425"/>
      <c r="D33" s="425"/>
      <c r="E33" s="425"/>
      <c r="F33" s="425"/>
      <c r="G33" s="425"/>
      <c r="H33" s="425"/>
      <c r="I33" s="564">
        <f>I32*0.16</f>
        <v>0</v>
      </c>
      <c r="J33" s="565"/>
    </row>
    <row r="34" spans="1:10" ht="13.15" customHeight="1">
      <c r="A34" s="425" t="s">
        <v>69</v>
      </c>
      <c r="B34" s="425"/>
      <c r="C34" s="425"/>
      <c r="D34" s="425"/>
      <c r="E34" s="425"/>
      <c r="F34" s="425"/>
      <c r="G34" s="425"/>
      <c r="H34" s="425"/>
      <c r="I34" s="564">
        <f>I32+I33</f>
        <v>0</v>
      </c>
      <c r="J34" s="565"/>
    </row>
    <row r="35" spans="1:10" ht="33" customHeight="1">
      <c r="A35" s="519" t="s">
        <v>879</v>
      </c>
      <c r="B35" s="519"/>
      <c r="C35" s="519"/>
      <c r="D35" s="519"/>
      <c r="E35" s="519"/>
      <c r="F35" s="519"/>
      <c r="G35" s="519"/>
      <c r="H35" s="519"/>
      <c r="I35" s="519"/>
      <c r="J35" s="519"/>
    </row>
    <row r="36" spans="1:10">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660</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84">
    <mergeCell ref="A38:J38"/>
    <mergeCell ref="A39:J39"/>
    <mergeCell ref="A40:J40"/>
    <mergeCell ref="A33:H33"/>
    <mergeCell ref="I33:J33"/>
    <mergeCell ref="A34:H34"/>
    <mergeCell ref="I34:J34"/>
    <mergeCell ref="A35:J35"/>
    <mergeCell ref="A36:J36"/>
    <mergeCell ref="A30:H30"/>
    <mergeCell ref="I30:J30"/>
    <mergeCell ref="A31:H31"/>
    <mergeCell ref="I31:J31"/>
    <mergeCell ref="A32:H32"/>
    <mergeCell ref="I32:J32"/>
    <mergeCell ref="A28:B28"/>
    <mergeCell ref="C28:F28"/>
    <mergeCell ref="G28:H28"/>
    <mergeCell ref="I28:J28"/>
    <mergeCell ref="A29:B29"/>
    <mergeCell ref="C29:F29"/>
    <mergeCell ref="G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39"/>
  <sheetViews>
    <sheetView topLeftCell="A5" workbookViewId="0">
      <selection activeCell="A11" sqref="A11:B11"/>
    </sheetView>
  </sheetViews>
  <sheetFormatPr baseColWidth="10" defaultColWidth="7.5703125" defaultRowHeight="12.75"/>
  <cols>
    <col min="1" max="1" width="4.42578125" style="1" customWidth="1"/>
    <col min="2" max="2" width="4.5703125" style="1" customWidth="1"/>
    <col min="3" max="3" width="11.5703125" style="1" customWidth="1"/>
    <col min="4" max="4" width="11.140625" style="1" customWidth="1"/>
    <col min="5" max="5" width="10.85546875" style="1" customWidth="1"/>
    <col min="6" max="6" width="31.140625" style="1" customWidth="1"/>
    <col min="7" max="7" width="10.28515625" style="1" customWidth="1"/>
    <col min="8" max="8" width="4.28515625" style="1" customWidth="1"/>
    <col min="9" max="9" width="5.140625" style="1" customWidth="1"/>
    <col min="10" max="10" width="15.140625" style="1" customWidth="1"/>
    <col min="11" max="16384" width="7.5703125" style="1"/>
  </cols>
  <sheetData>
    <row r="1" spans="1:10" ht="17.2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644</v>
      </c>
      <c r="B6" s="314"/>
      <c r="C6" s="314"/>
      <c r="D6" s="314"/>
      <c r="E6" s="314"/>
      <c r="F6" s="314"/>
      <c r="G6" s="314"/>
      <c r="H6" s="315" t="s">
        <v>3</v>
      </c>
      <c r="I6" s="315"/>
      <c r="J6" s="4" t="s">
        <v>4</v>
      </c>
    </row>
    <row r="7" spans="1:10" ht="12.75" customHeight="1">
      <c r="A7" s="314" t="s">
        <v>95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25.5" customHeight="1">
      <c r="A11" s="407" t="s">
        <v>180</v>
      </c>
      <c r="B11" s="448"/>
      <c r="C11" s="31" t="s">
        <v>77</v>
      </c>
      <c r="D11" s="32">
        <v>2016</v>
      </c>
      <c r="E11" s="427" t="s">
        <v>82</v>
      </c>
      <c r="F11" s="409"/>
      <c r="G11" s="360" t="s">
        <v>41</v>
      </c>
      <c r="H11" s="361"/>
      <c r="I11" s="362">
        <v>6</v>
      </c>
      <c r="J11" s="363"/>
    </row>
    <row r="12" spans="1:10" ht="37.5" customHeight="1">
      <c r="A12" s="380" t="s">
        <v>139</v>
      </c>
      <c r="B12" s="477"/>
      <c r="C12" s="477"/>
      <c r="D12" s="477"/>
      <c r="E12" s="477"/>
      <c r="F12" s="477"/>
      <c r="G12" s="477"/>
      <c r="H12" s="477"/>
      <c r="I12" s="405"/>
      <c r="J12" s="405"/>
    </row>
    <row r="13" spans="1:10" ht="102" customHeight="1">
      <c r="A13" s="37">
        <v>1</v>
      </c>
      <c r="B13" s="580" t="s">
        <v>165</v>
      </c>
      <c r="C13" s="598"/>
      <c r="D13" s="598"/>
      <c r="E13" s="598"/>
      <c r="F13" s="598"/>
      <c r="G13" s="598"/>
      <c r="H13" s="598"/>
      <c r="I13" s="599"/>
      <c r="J13" s="599"/>
    </row>
    <row r="14" spans="1:10" ht="15.75" customHeight="1">
      <c r="A14" s="481"/>
      <c r="B14" s="483" t="s">
        <v>140</v>
      </c>
      <c r="C14" s="484"/>
      <c r="D14" s="484"/>
      <c r="E14" s="484"/>
      <c r="F14" s="484"/>
      <c r="G14" s="483" t="s">
        <v>141</v>
      </c>
      <c r="H14" s="485"/>
      <c r="I14" s="488" t="s">
        <v>142</v>
      </c>
      <c r="J14" s="489"/>
    </row>
    <row r="15" spans="1:10" ht="15.75" customHeight="1">
      <c r="A15" s="482"/>
      <c r="B15" s="486" t="s">
        <v>143</v>
      </c>
      <c r="C15" s="492"/>
      <c r="D15" s="492"/>
      <c r="E15" s="492"/>
      <c r="F15" s="492"/>
      <c r="G15" s="486"/>
      <c r="H15" s="487"/>
      <c r="I15" s="490"/>
      <c r="J15" s="491"/>
    </row>
    <row r="16" spans="1:10" ht="12" customHeight="1">
      <c r="A16" s="8">
        <v>2</v>
      </c>
      <c r="B16" s="326" t="s">
        <v>144</v>
      </c>
      <c r="C16" s="326"/>
      <c r="D16" s="326"/>
      <c r="E16" s="326"/>
      <c r="F16" s="326"/>
      <c r="G16" s="596"/>
      <c r="H16" s="596"/>
      <c r="I16" s="597"/>
      <c r="J16" s="597"/>
    </row>
    <row r="17" spans="1:10" ht="12" customHeight="1">
      <c r="A17" s="8">
        <v>3</v>
      </c>
      <c r="B17" s="326" t="s">
        <v>145</v>
      </c>
      <c r="C17" s="326"/>
      <c r="D17" s="326"/>
      <c r="E17" s="326"/>
      <c r="F17" s="326"/>
      <c r="G17" s="596"/>
      <c r="H17" s="596"/>
      <c r="I17" s="597"/>
      <c r="J17" s="597"/>
    </row>
    <row r="18" spans="1:10" ht="12" customHeight="1">
      <c r="A18" s="8">
        <v>4</v>
      </c>
      <c r="B18" s="326" t="s">
        <v>146</v>
      </c>
      <c r="C18" s="326"/>
      <c r="D18" s="326"/>
      <c r="E18" s="326"/>
      <c r="F18" s="326"/>
      <c r="G18" s="596"/>
      <c r="H18" s="596"/>
      <c r="I18" s="597"/>
      <c r="J18" s="597"/>
    </row>
    <row r="19" spans="1:10" ht="12" customHeight="1">
      <c r="A19" s="8">
        <v>5</v>
      </c>
      <c r="B19" s="493" t="s">
        <v>148</v>
      </c>
      <c r="C19" s="494"/>
      <c r="D19" s="494"/>
      <c r="E19" s="494"/>
      <c r="F19" s="495"/>
      <c r="G19" s="596"/>
      <c r="H19" s="596"/>
      <c r="I19" s="597"/>
      <c r="J19" s="597"/>
    </row>
    <row r="20" spans="1:10" ht="12" customHeight="1">
      <c r="A20" s="341" t="s">
        <v>149</v>
      </c>
      <c r="B20" s="341"/>
      <c r="C20" s="341"/>
      <c r="D20" s="341"/>
      <c r="E20" s="341"/>
      <c r="F20" s="341"/>
      <c r="G20" s="341"/>
      <c r="H20" s="341"/>
      <c r="I20" s="597">
        <f>SUM(I16:J19)</f>
        <v>0</v>
      </c>
      <c r="J20" s="597"/>
    </row>
    <row r="21" spans="1:10" ht="13.5" customHeight="1">
      <c r="A21" s="425" t="s">
        <v>150</v>
      </c>
      <c r="B21" s="343"/>
      <c r="C21" s="343"/>
      <c r="D21" s="343"/>
      <c r="E21" s="343"/>
      <c r="F21" s="343"/>
      <c r="G21" s="343"/>
      <c r="H21" s="343"/>
      <c r="I21" s="597">
        <f>I13+I20</f>
        <v>0</v>
      </c>
      <c r="J21" s="597"/>
    </row>
    <row r="22" spans="1:10" ht="15.75" customHeight="1">
      <c r="A22" s="496" t="s">
        <v>151</v>
      </c>
      <c r="B22" s="496"/>
      <c r="C22" s="496"/>
      <c r="D22" s="496"/>
      <c r="E22" s="496"/>
      <c r="F22" s="496"/>
      <c r="G22" s="496"/>
      <c r="H22" s="496"/>
      <c r="I22" s="496"/>
      <c r="J22" s="496"/>
    </row>
    <row r="23" spans="1:10" ht="15" customHeight="1">
      <c r="A23" s="600" t="s">
        <v>152</v>
      </c>
      <c r="B23" s="381"/>
      <c r="C23" s="381"/>
      <c r="D23" s="381"/>
      <c r="E23" s="381"/>
      <c r="F23" s="381"/>
      <c r="G23" s="381"/>
      <c r="H23" s="381"/>
      <c r="I23" s="381"/>
      <c r="J23" s="381"/>
    </row>
    <row r="24" spans="1:10" ht="16.149999999999999" customHeight="1">
      <c r="A24" s="499"/>
      <c r="B24" s="500"/>
      <c r="C24" s="503" t="s">
        <v>153</v>
      </c>
      <c r="D24" s="504"/>
      <c r="E24" s="504"/>
      <c r="F24" s="504"/>
      <c r="G24" s="483" t="s">
        <v>23</v>
      </c>
      <c r="H24" s="485"/>
      <c r="I24" s="505" t="s">
        <v>154</v>
      </c>
      <c r="J24" s="506"/>
    </row>
    <row r="25" spans="1:10" ht="16.899999999999999" customHeight="1">
      <c r="A25" s="501"/>
      <c r="B25" s="502"/>
      <c r="C25" s="509" t="s">
        <v>155</v>
      </c>
      <c r="D25" s="510"/>
      <c r="E25" s="510"/>
      <c r="F25" s="510"/>
      <c r="G25" s="490"/>
      <c r="H25" s="491"/>
      <c r="I25" s="507"/>
      <c r="J25" s="508"/>
    </row>
    <row r="26" spans="1:10">
      <c r="A26" s="511">
        <v>6</v>
      </c>
      <c r="B26" s="512"/>
      <c r="C26" s="366" t="s">
        <v>156</v>
      </c>
      <c r="D26" s="367"/>
      <c r="E26" s="367"/>
      <c r="F26" s="368"/>
      <c r="G26" s="513" t="s">
        <v>875</v>
      </c>
      <c r="H26" s="468"/>
      <c r="I26" s="601"/>
      <c r="J26" s="602"/>
    </row>
    <row r="27" spans="1:10">
      <c r="A27" s="511">
        <v>7</v>
      </c>
      <c r="B27" s="512"/>
      <c r="C27" s="366" t="s">
        <v>157</v>
      </c>
      <c r="D27" s="367"/>
      <c r="E27" s="367"/>
      <c r="F27" s="368"/>
      <c r="G27" s="513"/>
      <c r="H27" s="468"/>
      <c r="I27" s="601"/>
      <c r="J27" s="602"/>
    </row>
    <row r="28" spans="1:10">
      <c r="A28" s="511">
        <v>8</v>
      </c>
      <c r="B28" s="512"/>
      <c r="C28" s="366" t="s">
        <v>167</v>
      </c>
      <c r="D28" s="367"/>
      <c r="E28" s="367"/>
      <c r="F28" s="368"/>
      <c r="G28" s="513"/>
      <c r="H28" s="468"/>
      <c r="I28" s="601"/>
      <c r="J28" s="602"/>
    </row>
    <row r="29" spans="1:10" ht="13.5" customHeight="1">
      <c r="A29" s="385" t="s">
        <v>160</v>
      </c>
      <c r="B29" s="398"/>
      <c r="C29" s="398"/>
      <c r="D29" s="398"/>
      <c r="E29" s="398"/>
      <c r="F29" s="398"/>
      <c r="G29" s="398"/>
      <c r="H29" s="399"/>
      <c r="I29" s="601"/>
      <c r="J29" s="602"/>
    </row>
    <row r="30" spans="1:10" ht="12" customHeight="1">
      <c r="A30" s="424" t="s">
        <v>57</v>
      </c>
      <c r="B30" s="424"/>
      <c r="C30" s="424"/>
      <c r="D30" s="424"/>
      <c r="E30" s="424"/>
      <c r="F30" s="424"/>
      <c r="G30" s="424"/>
      <c r="H30" s="424"/>
      <c r="I30" s="603"/>
      <c r="J30" s="603"/>
    </row>
    <row r="31" spans="1:10" ht="13.5" customHeight="1">
      <c r="A31" s="424" t="s">
        <v>161</v>
      </c>
      <c r="B31" s="343"/>
      <c r="C31" s="343"/>
      <c r="D31" s="343"/>
      <c r="E31" s="343"/>
      <c r="F31" s="343"/>
      <c r="G31" s="343"/>
      <c r="H31" s="343"/>
      <c r="I31" s="604"/>
      <c r="J31" s="605"/>
    </row>
    <row r="32" spans="1:10" ht="13.15" customHeight="1">
      <c r="A32" s="425" t="s">
        <v>68</v>
      </c>
      <c r="B32" s="425"/>
      <c r="C32" s="425"/>
      <c r="D32" s="425"/>
      <c r="E32" s="425"/>
      <c r="F32" s="425"/>
      <c r="G32" s="425"/>
      <c r="H32" s="425"/>
      <c r="I32" s="604">
        <f>I31*0.16</f>
        <v>0</v>
      </c>
      <c r="J32" s="605"/>
    </row>
    <row r="33" spans="1:10" ht="13.15" customHeight="1">
      <c r="A33" s="425" t="s">
        <v>69</v>
      </c>
      <c r="B33" s="425"/>
      <c r="C33" s="425"/>
      <c r="D33" s="425"/>
      <c r="E33" s="425"/>
      <c r="F33" s="425"/>
      <c r="G33" s="425"/>
      <c r="H33" s="425"/>
      <c r="I33" s="604">
        <f>I31+I32</f>
        <v>0</v>
      </c>
      <c r="J33" s="605"/>
    </row>
    <row r="34" spans="1:10" ht="32.25" customHeight="1">
      <c r="A34" s="519" t="s">
        <v>879</v>
      </c>
      <c r="B34" s="519"/>
      <c r="C34" s="519"/>
      <c r="D34" s="519"/>
      <c r="E34" s="519"/>
      <c r="F34" s="519"/>
      <c r="G34" s="519"/>
      <c r="H34" s="519"/>
      <c r="I34" s="519"/>
      <c r="J34" s="519"/>
    </row>
    <row r="35" spans="1:10">
      <c r="A35" s="348" t="s">
        <v>34</v>
      </c>
      <c r="B35" s="348"/>
      <c r="C35" s="348"/>
      <c r="D35" s="348"/>
      <c r="E35" s="348"/>
      <c r="F35" s="348"/>
      <c r="G35" s="348"/>
      <c r="H35" s="348"/>
      <c r="I35" s="348"/>
      <c r="J35" s="348"/>
    </row>
    <row r="36" spans="1:10">
      <c r="A36" s="29"/>
      <c r="B36" s="29"/>
      <c r="C36" s="29"/>
      <c r="D36" s="29"/>
      <c r="E36" s="29"/>
      <c r="F36" s="29"/>
      <c r="G36" s="29"/>
      <c r="H36" s="29"/>
      <c r="I36" s="29"/>
      <c r="J36" s="29"/>
    </row>
    <row r="37" spans="1:10">
      <c r="A37" s="348"/>
      <c r="B37" s="348"/>
      <c r="C37" s="348"/>
      <c r="D37" s="348"/>
      <c r="E37" s="348"/>
      <c r="F37" s="348"/>
      <c r="G37" s="348"/>
      <c r="H37" s="348"/>
      <c r="I37" s="348"/>
      <c r="J37" s="348"/>
    </row>
    <row r="38" spans="1:10">
      <c r="A38" s="349" t="s">
        <v>638</v>
      </c>
      <c r="B38" s="350"/>
      <c r="C38" s="350"/>
      <c r="D38" s="350"/>
      <c r="E38" s="350"/>
      <c r="F38" s="350"/>
      <c r="G38" s="350"/>
      <c r="H38" s="350"/>
      <c r="I38" s="350"/>
      <c r="J38" s="350"/>
    </row>
    <row r="39" spans="1:10">
      <c r="A39" s="345" t="s">
        <v>36</v>
      </c>
      <c r="B39" s="345"/>
      <c r="C39" s="345"/>
      <c r="D39" s="345"/>
      <c r="E39" s="345"/>
      <c r="F39" s="345"/>
      <c r="G39" s="345"/>
      <c r="H39" s="345"/>
      <c r="I39" s="345"/>
      <c r="J39" s="345"/>
    </row>
  </sheetData>
  <mergeCells count="81">
    <mergeCell ref="A39:J39"/>
    <mergeCell ref="A33:H33"/>
    <mergeCell ref="I33:J33"/>
    <mergeCell ref="A34:J34"/>
    <mergeCell ref="A35:J35"/>
    <mergeCell ref="A37:J37"/>
    <mergeCell ref="A38:J38"/>
    <mergeCell ref="A30:H30"/>
    <mergeCell ref="I30:J30"/>
    <mergeCell ref="A31:H31"/>
    <mergeCell ref="I31:J31"/>
    <mergeCell ref="A32:H32"/>
    <mergeCell ref="I32:J32"/>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2:J22"/>
    <mergeCell ref="A23:J23"/>
    <mergeCell ref="A24:B25"/>
    <mergeCell ref="C24:F24"/>
    <mergeCell ref="G24:H25"/>
    <mergeCell ref="I24:J25"/>
    <mergeCell ref="C25:F25"/>
    <mergeCell ref="A21:H21"/>
    <mergeCell ref="I21:J21"/>
    <mergeCell ref="B17:F17"/>
    <mergeCell ref="G17:H17"/>
    <mergeCell ref="I17:J17"/>
    <mergeCell ref="B18:F18"/>
    <mergeCell ref="G18:H18"/>
    <mergeCell ref="I18:J18"/>
    <mergeCell ref="B19:F19"/>
    <mergeCell ref="G19:H19"/>
    <mergeCell ref="I19:J19"/>
    <mergeCell ref="A20:H20"/>
    <mergeCell ref="I20:J20"/>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0"/>
  <sheetViews>
    <sheetView topLeftCell="A5" workbookViewId="0">
      <selection activeCell="A11" sqref="A11:B11"/>
    </sheetView>
  </sheetViews>
  <sheetFormatPr baseColWidth="10" defaultColWidth="7.5703125" defaultRowHeight="12.75"/>
  <cols>
    <col min="1" max="1" width="6.140625" style="1" customWidth="1"/>
    <col min="2" max="2" width="9.7109375" style="1" customWidth="1"/>
    <col min="3" max="3" width="14.85546875" style="1" customWidth="1"/>
    <col min="4" max="4" width="17.85546875" style="1" customWidth="1"/>
    <col min="5" max="5" width="10.42578125" style="1" customWidth="1"/>
    <col min="6" max="6" width="14" style="1" customWidth="1"/>
    <col min="7" max="7" width="11.140625" style="1" customWidth="1"/>
    <col min="8" max="8" width="4.7109375" style="1" customWidth="1"/>
    <col min="9" max="9" width="2.7109375" style="1" customWidth="1"/>
    <col min="10" max="10" width="15.42578125" style="1" customWidth="1"/>
    <col min="11"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650</v>
      </c>
      <c r="B4" s="314"/>
      <c r="C4" s="314"/>
      <c r="D4" s="314"/>
      <c r="E4" s="314"/>
      <c r="F4" s="314"/>
      <c r="G4" s="314"/>
      <c r="H4" s="316"/>
      <c r="I4" s="316"/>
      <c r="J4" s="2"/>
    </row>
    <row r="5" spans="1:10" ht="12.75" customHeight="1">
      <c r="A5" s="314" t="s">
        <v>645</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38</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s="44" customFormat="1" ht="16.5" customHeight="1">
      <c r="A11" s="607">
        <v>991</v>
      </c>
      <c r="B11" s="608"/>
      <c r="C11" s="31" t="s">
        <v>72</v>
      </c>
      <c r="D11" s="32">
        <v>2008</v>
      </c>
      <c r="E11" s="360" t="s">
        <v>90</v>
      </c>
      <c r="F11" s="468"/>
      <c r="G11" s="360" t="s">
        <v>41</v>
      </c>
      <c r="H11" s="361"/>
      <c r="I11" s="362">
        <v>4</v>
      </c>
      <c r="J11" s="363"/>
    </row>
    <row r="12" spans="1:10" ht="34.5" customHeight="1">
      <c r="A12" s="380" t="s">
        <v>139</v>
      </c>
      <c r="B12" s="477"/>
      <c r="C12" s="477"/>
      <c r="D12" s="477"/>
      <c r="E12" s="477"/>
      <c r="F12" s="477"/>
      <c r="G12" s="477"/>
      <c r="H12" s="477"/>
      <c r="I12" s="405"/>
      <c r="J12" s="405"/>
    </row>
    <row r="13" spans="1:10" ht="102.75" customHeight="1">
      <c r="A13" s="36">
        <v>1</v>
      </c>
      <c r="B13" s="580" t="s">
        <v>165</v>
      </c>
      <c r="C13" s="598"/>
      <c r="D13" s="598"/>
      <c r="E13" s="598"/>
      <c r="F13" s="598"/>
      <c r="G13" s="598"/>
      <c r="H13" s="598"/>
      <c r="I13" s="609"/>
      <c r="J13" s="609"/>
    </row>
    <row r="14" spans="1:10" ht="15.75" customHeight="1">
      <c r="A14" s="610"/>
      <c r="B14" s="483" t="s">
        <v>140</v>
      </c>
      <c r="C14" s="484"/>
      <c r="D14" s="484"/>
      <c r="E14" s="484"/>
      <c r="F14" s="484"/>
      <c r="G14" s="483" t="s">
        <v>141</v>
      </c>
      <c r="H14" s="485"/>
      <c r="I14" s="488" t="s">
        <v>142</v>
      </c>
      <c r="J14" s="489"/>
    </row>
    <row r="15" spans="1:10" ht="15.75" customHeight="1">
      <c r="A15" s="611"/>
      <c r="B15" s="486" t="s">
        <v>143</v>
      </c>
      <c r="C15" s="492"/>
      <c r="D15" s="492"/>
      <c r="E15" s="492"/>
      <c r="F15" s="492"/>
      <c r="G15" s="486"/>
      <c r="H15" s="487"/>
      <c r="I15" s="490"/>
      <c r="J15" s="491"/>
    </row>
    <row r="16" spans="1:10" ht="12" customHeight="1">
      <c r="A16" s="47">
        <v>2</v>
      </c>
      <c r="B16" s="326" t="s">
        <v>144</v>
      </c>
      <c r="C16" s="326"/>
      <c r="D16" s="326"/>
      <c r="E16" s="326"/>
      <c r="F16" s="326"/>
      <c r="G16" s="445"/>
      <c r="H16" s="445"/>
      <c r="I16" s="606"/>
      <c r="J16" s="606"/>
    </row>
    <row r="17" spans="1:10" ht="12" customHeight="1">
      <c r="A17" s="47">
        <v>3</v>
      </c>
      <c r="B17" s="326" t="s">
        <v>145</v>
      </c>
      <c r="C17" s="326"/>
      <c r="D17" s="326"/>
      <c r="E17" s="326"/>
      <c r="F17" s="326"/>
      <c r="G17" s="445"/>
      <c r="H17" s="445"/>
      <c r="I17" s="606"/>
      <c r="J17" s="606"/>
    </row>
    <row r="18" spans="1:10" ht="12" customHeight="1">
      <c r="A18" s="47">
        <v>4</v>
      </c>
      <c r="B18" s="326" t="s">
        <v>170</v>
      </c>
      <c r="C18" s="326"/>
      <c r="D18" s="326"/>
      <c r="E18" s="326"/>
      <c r="F18" s="326"/>
      <c r="G18" s="445"/>
      <c r="H18" s="445"/>
      <c r="I18" s="606"/>
      <c r="J18" s="606"/>
    </row>
    <row r="19" spans="1:10" ht="12" customHeight="1">
      <c r="A19" s="47">
        <v>5</v>
      </c>
      <c r="B19" s="326" t="s">
        <v>146</v>
      </c>
      <c r="C19" s="326"/>
      <c r="D19" s="326"/>
      <c r="E19" s="326"/>
      <c r="F19" s="326"/>
      <c r="G19" s="445"/>
      <c r="H19" s="445"/>
      <c r="I19" s="606"/>
      <c r="J19" s="606"/>
    </row>
    <row r="20" spans="1:10" ht="12" customHeight="1">
      <c r="A20" s="47">
        <v>6</v>
      </c>
      <c r="B20" s="326" t="s">
        <v>148</v>
      </c>
      <c r="C20" s="326"/>
      <c r="D20" s="326"/>
      <c r="E20" s="326"/>
      <c r="F20" s="326"/>
      <c r="G20" s="445"/>
      <c r="H20" s="445"/>
      <c r="I20" s="606"/>
      <c r="J20" s="606"/>
    </row>
    <row r="21" spans="1:10" ht="12" customHeight="1">
      <c r="A21" s="341" t="s">
        <v>149</v>
      </c>
      <c r="B21" s="341"/>
      <c r="C21" s="341"/>
      <c r="D21" s="341"/>
      <c r="E21" s="341"/>
      <c r="F21" s="341"/>
      <c r="G21" s="341"/>
      <c r="H21" s="341"/>
      <c r="I21" s="614">
        <f>SUM(I16:J20)</f>
        <v>0</v>
      </c>
      <c r="J21" s="614"/>
    </row>
    <row r="22" spans="1:10" ht="13.5" customHeight="1">
      <c r="A22" s="425" t="s">
        <v>150</v>
      </c>
      <c r="B22" s="343"/>
      <c r="C22" s="343"/>
      <c r="D22" s="343"/>
      <c r="E22" s="343"/>
      <c r="F22" s="343"/>
      <c r="G22" s="343"/>
      <c r="H22" s="343"/>
      <c r="I22" s="615">
        <f>I21+I13</f>
        <v>0</v>
      </c>
      <c r="J22" s="616"/>
    </row>
    <row r="23" spans="1:10" ht="15.75" customHeight="1">
      <c r="A23" s="496" t="s">
        <v>151</v>
      </c>
      <c r="B23" s="496"/>
      <c r="C23" s="496"/>
      <c r="D23" s="496"/>
      <c r="E23" s="496"/>
      <c r="F23" s="496"/>
      <c r="G23" s="496"/>
      <c r="H23" s="496"/>
      <c r="I23" s="496"/>
      <c r="J23" s="496"/>
    </row>
    <row r="24" spans="1:10" ht="16.149999999999999"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5" t="s">
        <v>154</v>
      </c>
      <c r="J25" s="506"/>
    </row>
    <row r="26" spans="1:10" ht="16.899999999999999" customHeight="1">
      <c r="A26" s="501"/>
      <c r="B26" s="502"/>
      <c r="C26" s="509" t="s">
        <v>155</v>
      </c>
      <c r="D26" s="510"/>
      <c r="E26" s="510"/>
      <c r="F26" s="510"/>
      <c r="G26" s="490"/>
      <c r="H26" s="491"/>
      <c r="I26" s="507"/>
      <c r="J26" s="508"/>
    </row>
    <row r="27" spans="1:10">
      <c r="A27" s="511">
        <v>7</v>
      </c>
      <c r="B27" s="512"/>
      <c r="C27" s="366" t="s">
        <v>156</v>
      </c>
      <c r="D27" s="367"/>
      <c r="E27" s="367"/>
      <c r="F27" s="368"/>
      <c r="G27" s="513" t="s">
        <v>875</v>
      </c>
      <c r="H27" s="468"/>
      <c r="I27" s="612"/>
      <c r="J27" s="613"/>
    </row>
    <row r="28" spans="1:10">
      <c r="A28" s="511">
        <v>8</v>
      </c>
      <c r="B28" s="512"/>
      <c r="C28" s="366" t="s">
        <v>157</v>
      </c>
      <c r="D28" s="367"/>
      <c r="E28" s="367"/>
      <c r="F28" s="368"/>
      <c r="G28" s="513" t="s">
        <v>875</v>
      </c>
      <c r="H28" s="468"/>
      <c r="I28" s="612"/>
      <c r="J28" s="613"/>
    </row>
    <row r="29" spans="1:10">
      <c r="A29" s="511">
        <v>9</v>
      </c>
      <c r="B29" s="512"/>
      <c r="C29" s="366" t="s">
        <v>167</v>
      </c>
      <c r="D29" s="367"/>
      <c r="E29" s="367"/>
      <c r="F29" s="368"/>
      <c r="G29" s="513"/>
      <c r="H29" s="468"/>
      <c r="I29" s="612"/>
      <c r="J29" s="613"/>
    </row>
    <row r="30" spans="1:10" ht="13.5" customHeight="1">
      <c r="A30" s="385" t="s">
        <v>160</v>
      </c>
      <c r="B30" s="398"/>
      <c r="C30" s="398"/>
      <c r="D30" s="398"/>
      <c r="E30" s="398"/>
      <c r="F30" s="398"/>
      <c r="G30" s="398"/>
      <c r="H30" s="399"/>
      <c r="I30" s="612">
        <f>SUM(I27:J29)</f>
        <v>0</v>
      </c>
      <c r="J30" s="613"/>
    </row>
    <row r="31" spans="1:10" ht="12" customHeight="1">
      <c r="A31" s="424" t="s">
        <v>57</v>
      </c>
      <c r="B31" s="424"/>
      <c r="C31" s="424"/>
      <c r="D31" s="424"/>
      <c r="E31" s="424"/>
      <c r="F31" s="424"/>
      <c r="G31" s="424"/>
      <c r="H31" s="424"/>
      <c r="I31" s="617">
        <f>I13+I21+I30</f>
        <v>0</v>
      </c>
      <c r="J31" s="617"/>
    </row>
    <row r="32" spans="1:10" ht="13.5" customHeight="1">
      <c r="A32" s="424" t="s">
        <v>171</v>
      </c>
      <c r="B32" s="343"/>
      <c r="C32" s="343"/>
      <c r="D32" s="343"/>
      <c r="E32" s="343"/>
      <c r="F32" s="343"/>
      <c r="G32" s="343"/>
      <c r="H32" s="343"/>
      <c r="I32" s="618">
        <f>I31</f>
        <v>0</v>
      </c>
      <c r="J32" s="619"/>
    </row>
    <row r="33" spans="1:10" ht="13.15" customHeight="1">
      <c r="A33" s="425" t="s">
        <v>68</v>
      </c>
      <c r="B33" s="425"/>
      <c r="C33" s="425"/>
      <c r="D33" s="425"/>
      <c r="E33" s="425"/>
      <c r="F33" s="425"/>
      <c r="G33" s="425"/>
      <c r="H33" s="425"/>
      <c r="I33" s="618">
        <f>I32*0.16</f>
        <v>0</v>
      </c>
      <c r="J33" s="619"/>
    </row>
    <row r="34" spans="1:10" ht="13.15" customHeight="1">
      <c r="A34" s="425" t="s">
        <v>69</v>
      </c>
      <c r="B34" s="425"/>
      <c r="C34" s="425"/>
      <c r="D34" s="425"/>
      <c r="E34" s="425"/>
      <c r="F34" s="425"/>
      <c r="G34" s="425"/>
      <c r="H34" s="425"/>
      <c r="I34" s="618">
        <f>I32+I33</f>
        <v>0</v>
      </c>
      <c r="J34" s="619"/>
    </row>
    <row r="35" spans="1:10" ht="33.75" customHeight="1">
      <c r="A35" s="519" t="s">
        <v>879</v>
      </c>
      <c r="B35" s="519"/>
      <c r="C35" s="519"/>
      <c r="D35" s="519"/>
      <c r="E35" s="519"/>
      <c r="F35" s="519"/>
      <c r="G35" s="519"/>
      <c r="H35" s="519"/>
      <c r="I35" s="519"/>
      <c r="J35" s="519"/>
    </row>
    <row r="36" spans="1:10">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84">
    <mergeCell ref="A38:J38"/>
    <mergeCell ref="A39:J39"/>
    <mergeCell ref="A40:J40"/>
    <mergeCell ref="A33:H33"/>
    <mergeCell ref="I33:J33"/>
    <mergeCell ref="A34:H34"/>
    <mergeCell ref="I34:J34"/>
    <mergeCell ref="A35:J35"/>
    <mergeCell ref="A36:J36"/>
    <mergeCell ref="A30:H30"/>
    <mergeCell ref="I30:J30"/>
    <mergeCell ref="A31:H31"/>
    <mergeCell ref="I31:J31"/>
    <mergeCell ref="A32:H32"/>
    <mergeCell ref="I32:J32"/>
    <mergeCell ref="A28:B28"/>
    <mergeCell ref="C28:F28"/>
    <mergeCell ref="G28:H28"/>
    <mergeCell ref="I28:J28"/>
    <mergeCell ref="A29:B29"/>
    <mergeCell ref="C29:F29"/>
    <mergeCell ref="G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0"/>
  <sheetViews>
    <sheetView workbookViewId="0">
      <selection activeCell="A12" sqref="A12:B12"/>
    </sheetView>
  </sheetViews>
  <sheetFormatPr baseColWidth="10" defaultColWidth="7.5703125" defaultRowHeight="12.75"/>
  <cols>
    <col min="1" max="1" width="5.7109375" style="1" customWidth="1"/>
    <col min="2" max="2" width="2.7109375" style="1" customWidth="1"/>
    <col min="3" max="3" width="11" style="1" customWidth="1"/>
    <col min="4" max="4" width="10.28515625" style="1" customWidth="1"/>
    <col min="5" max="5" width="11.42578125" style="1" customWidth="1"/>
    <col min="6" max="6" width="26.85546875" style="1" customWidth="1"/>
    <col min="7" max="7" width="16.140625" style="1" customWidth="1"/>
    <col min="8" max="8" width="3.140625" style="1" customWidth="1"/>
    <col min="9" max="9" width="5.7109375" style="1" customWidth="1"/>
    <col min="10" max="10" width="15.140625" style="1" customWidth="1"/>
    <col min="11" max="16384" width="7.5703125" style="1"/>
  </cols>
  <sheetData>
    <row r="1" spans="1:10" ht="1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17.25" customHeight="1">
      <c r="A11" s="620">
        <v>1938</v>
      </c>
      <c r="B11" s="540"/>
      <c r="C11" s="31" t="s">
        <v>98</v>
      </c>
      <c r="D11" s="32">
        <v>2011</v>
      </c>
      <c r="E11" s="427" t="s">
        <v>181</v>
      </c>
      <c r="F11" s="409"/>
      <c r="G11" s="360" t="s">
        <v>41</v>
      </c>
      <c r="H11" s="361"/>
      <c r="I11" s="362">
        <v>4</v>
      </c>
      <c r="J11" s="363"/>
    </row>
    <row r="12" spans="1:10" ht="18" customHeight="1">
      <c r="A12" s="356">
        <v>93183</v>
      </c>
      <c r="B12" s="357"/>
      <c r="C12" s="31" t="s">
        <v>98</v>
      </c>
      <c r="D12" s="32">
        <v>2010</v>
      </c>
      <c r="E12" s="427" t="s">
        <v>97</v>
      </c>
      <c r="F12" s="409"/>
      <c r="G12" s="360" t="s">
        <v>41</v>
      </c>
      <c r="H12" s="361"/>
      <c r="I12" s="362">
        <v>4</v>
      </c>
      <c r="J12" s="363"/>
    </row>
    <row r="13" spans="1:10" ht="35.25" customHeight="1">
      <c r="A13" s="477" t="s">
        <v>164</v>
      </c>
      <c r="B13" s="477"/>
      <c r="C13" s="477"/>
      <c r="D13" s="477"/>
      <c r="E13" s="477"/>
      <c r="F13" s="477"/>
      <c r="G13" s="477"/>
      <c r="H13" s="477"/>
      <c r="I13" s="405"/>
      <c r="J13" s="405"/>
    </row>
    <row r="14" spans="1:10" ht="103.5" customHeight="1">
      <c r="A14" s="37">
        <v>1</v>
      </c>
      <c r="B14" s="580" t="s">
        <v>182</v>
      </c>
      <c r="C14" s="598"/>
      <c r="D14" s="598"/>
      <c r="E14" s="598"/>
      <c r="F14" s="598"/>
      <c r="G14" s="598"/>
      <c r="H14" s="598"/>
      <c r="I14" s="480"/>
      <c r="J14" s="480"/>
    </row>
    <row r="15" spans="1:10" ht="15.75" customHeight="1">
      <c r="A15" s="621"/>
      <c r="B15" s="483" t="s">
        <v>140</v>
      </c>
      <c r="C15" s="484"/>
      <c r="D15" s="484"/>
      <c r="E15" s="484"/>
      <c r="F15" s="484"/>
      <c r="G15" s="483" t="s">
        <v>141</v>
      </c>
      <c r="H15" s="485"/>
      <c r="I15" s="488" t="s">
        <v>142</v>
      </c>
      <c r="J15" s="489"/>
    </row>
    <row r="16" spans="1:10" ht="15.75" customHeight="1">
      <c r="A16" s="622"/>
      <c r="B16" s="486" t="s">
        <v>143</v>
      </c>
      <c r="C16" s="492"/>
      <c r="D16" s="492"/>
      <c r="E16" s="492"/>
      <c r="F16" s="492"/>
      <c r="G16" s="486"/>
      <c r="H16" s="487"/>
      <c r="I16" s="490"/>
      <c r="J16" s="491"/>
    </row>
    <row r="17" spans="1:10" ht="12" customHeight="1">
      <c r="A17" s="8">
        <v>2</v>
      </c>
      <c r="B17" s="326" t="s">
        <v>144</v>
      </c>
      <c r="C17" s="326"/>
      <c r="D17" s="326"/>
      <c r="E17" s="326"/>
      <c r="F17" s="326"/>
      <c r="G17" s="445"/>
      <c r="H17" s="445"/>
      <c r="I17" s="439"/>
      <c r="J17" s="439"/>
    </row>
    <row r="18" spans="1:10" ht="12" customHeight="1">
      <c r="A18" s="8">
        <v>3</v>
      </c>
      <c r="B18" s="326" t="s">
        <v>145</v>
      </c>
      <c r="C18" s="326"/>
      <c r="D18" s="326"/>
      <c r="E18" s="326"/>
      <c r="F18" s="326"/>
      <c r="G18" s="445"/>
      <c r="H18" s="445"/>
      <c r="I18" s="439"/>
      <c r="J18" s="439"/>
    </row>
    <row r="19" spans="1:10" ht="12" customHeight="1">
      <c r="A19" s="8">
        <v>4</v>
      </c>
      <c r="B19" s="326" t="s">
        <v>146</v>
      </c>
      <c r="C19" s="326"/>
      <c r="D19" s="326"/>
      <c r="E19" s="326"/>
      <c r="F19" s="326"/>
      <c r="G19" s="445"/>
      <c r="H19" s="445"/>
      <c r="I19" s="439"/>
      <c r="J19" s="439"/>
    </row>
    <row r="20" spans="1:10" ht="12" customHeight="1">
      <c r="A20" s="8">
        <v>5</v>
      </c>
      <c r="B20" s="326" t="s">
        <v>148</v>
      </c>
      <c r="C20" s="326"/>
      <c r="D20" s="326"/>
      <c r="E20" s="326"/>
      <c r="F20" s="326"/>
      <c r="G20" s="445"/>
      <c r="H20" s="445"/>
      <c r="I20" s="439"/>
      <c r="J20" s="439"/>
    </row>
    <row r="21" spans="1:10" ht="12" customHeight="1">
      <c r="A21" s="424" t="s">
        <v>149</v>
      </c>
      <c r="B21" s="424"/>
      <c r="C21" s="424"/>
      <c r="D21" s="424"/>
      <c r="E21" s="424"/>
      <c r="F21" s="424"/>
      <c r="G21" s="424"/>
      <c r="H21" s="424"/>
      <c r="I21" s="439">
        <f>SUM(I17:J20)</f>
        <v>0</v>
      </c>
      <c r="J21" s="439"/>
    </row>
    <row r="22" spans="1:10" ht="13.5" customHeight="1">
      <c r="A22" s="425" t="s">
        <v>150</v>
      </c>
      <c r="B22" s="343"/>
      <c r="C22" s="343"/>
      <c r="D22" s="343"/>
      <c r="E22" s="343"/>
      <c r="F22" s="343"/>
      <c r="G22" s="343"/>
      <c r="H22" s="343"/>
      <c r="I22" s="439">
        <f>I14+I21</f>
        <v>0</v>
      </c>
      <c r="J22" s="439"/>
    </row>
    <row r="23" spans="1:10" ht="15.75" customHeight="1">
      <c r="A23" s="496" t="s">
        <v>151</v>
      </c>
      <c r="B23" s="496"/>
      <c r="C23" s="496"/>
      <c r="D23" s="496"/>
      <c r="E23" s="496"/>
      <c r="F23" s="496"/>
      <c r="G23" s="496"/>
      <c r="H23" s="496"/>
      <c r="I23" s="496"/>
      <c r="J23" s="496"/>
    </row>
    <row r="24" spans="1:10" ht="16.149999999999999"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5" t="s">
        <v>154</v>
      </c>
      <c r="J25" s="506"/>
    </row>
    <row r="26" spans="1:10" ht="16.899999999999999" customHeight="1">
      <c r="A26" s="501"/>
      <c r="B26" s="502"/>
      <c r="C26" s="509" t="s">
        <v>155</v>
      </c>
      <c r="D26" s="510"/>
      <c r="E26" s="510"/>
      <c r="F26" s="510"/>
      <c r="G26" s="490"/>
      <c r="H26" s="491"/>
      <c r="I26" s="507"/>
      <c r="J26" s="508"/>
    </row>
    <row r="27" spans="1:10">
      <c r="A27" s="511">
        <v>6</v>
      </c>
      <c r="B27" s="512"/>
      <c r="C27" s="366" t="s">
        <v>156</v>
      </c>
      <c r="D27" s="367"/>
      <c r="E27" s="367"/>
      <c r="F27" s="368"/>
      <c r="G27" s="513" t="s">
        <v>875</v>
      </c>
      <c r="H27" s="468"/>
      <c r="I27" s="623"/>
      <c r="J27" s="624"/>
    </row>
    <row r="28" spans="1:10">
      <c r="A28" s="511">
        <v>7</v>
      </c>
      <c r="B28" s="512"/>
      <c r="C28" s="366" t="s">
        <v>157</v>
      </c>
      <c r="D28" s="367"/>
      <c r="E28" s="367"/>
      <c r="F28" s="368"/>
      <c r="G28" s="513"/>
      <c r="H28" s="468"/>
      <c r="I28" s="623"/>
      <c r="J28" s="624"/>
    </row>
    <row r="29" spans="1:10">
      <c r="A29" s="511">
        <v>8</v>
      </c>
      <c r="B29" s="512"/>
      <c r="C29" s="366" t="s">
        <v>167</v>
      </c>
      <c r="D29" s="367"/>
      <c r="E29" s="367"/>
      <c r="F29" s="368"/>
      <c r="G29" s="513"/>
      <c r="H29" s="468"/>
      <c r="I29" s="623"/>
      <c r="J29" s="624"/>
    </row>
    <row r="30" spans="1:10" ht="13.5" customHeight="1">
      <c r="A30" s="385" t="s">
        <v>160</v>
      </c>
      <c r="B30" s="398"/>
      <c r="C30" s="398"/>
      <c r="D30" s="398"/>
      <c r="E30" s="398"/>
      <c r="F30" s="398"/>
      <c r="G30" s="398"/>
      <c r="H30" s="399"/>
      <c r="I30" s="623"/>
      <c r="J30" s="624"/>
    </row>
    <row r="31" spans="1:10" ht="12" customHeight="1">
      <c r="A31" s="424" t="s">
        <v>57</v>
      </c>
      <c r="B31" s="424"/>
      <c r="C31" s="424"/>
      <c r="D31" s="424"/>
      <c r="E31" s="424"/>
      <c r="F31" s="424"/>
      <c r="G31" s="424"/>
      <c r="H31" s="424"/>
      <c r="I31" s="434">
        <f>I14+I21+I30</f>
        <v>0</v>
      </c>
      <c r="J31" s="434"/>
    </row>
    <row r="32" spans="1:10" ht="13.5" customHeight="1">
      <c r="A32" s="424" t="s">
        <v>161</v>
      </c>
      <c r="B32" s="343"/>
      <c r="C32" s="343"/>
      <c r="D32" s="343"/>
      <c r="E32" s="343"/>
      <c r="F32" s="343"/>
      <c r="G32" s="343"/>
      <c r="H32" s="343"/>
      <c r="I32" s="429">
        <f>I31</f>
        <v>0</v>
      </c>
      <c r="J32" s="430"/>
    </row>
    <row r="33" spans="1:10" ht="13.15" customHeight="1">
      <c r="A33" s="425" t="s">
        <v>68</v>
      </c>
      <c r="B33" s="425"/>
      <c r="C33" s="425"/>
      <c r="D33" s="425"/>
      <c r="E33" s="425"/>
      <c r="F33" s="425"/>
      <c r="G33" s="425"/>
      <c r="H33" s="425"/>
      <c r="I33" s="429">
        <f>I32*0.16</f>
        <v>0</v>
      </c>
      <c r="J33" s="430"/>
    </row>
    <row r="34" spans="1:10" ht="13.15" customHeight="1">
      <c r="A34" s="425" t="s">
        <v>69</v>
      </c>
      <c r="B34" s="425"/>
      <c r="C34" s="425"/>
      <c r="D34" s="425"/>
      <c r="E34" s="425"/>
      <c r="F34" s="425"/>
      <c r="G34" s="425"/>
      <c r="H34" s="425"/>
      <c r="I34" s="429">
        <f>I32+I33</f>
        <v>0</v>
      </c>
      <c r="J34" s="430"/>
    </row>
    <row r="35" spans="1:10" ht="33" customHeight="1">
      <c r="A35" s="519" t="s">
        <v>879</v>
      </c>
      <c r="B35" s="519"/>
      <c r="C35" s="519"/>
      <c r="D35" s="519"/>
      <c r="E35" s="519"/>
      <c r="F35" s="519"/>
      <c r="G35" s="519"/>
      <c r="H35" s="519"/>
      <c r="I35" s="519"/>
      <c r="J35" s="519"/>
    </row>
    <row r="36" spans="1:10" ht="12.75" customHeight="1">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85">
    <mergeCell ref="A38:J38"/>
    <mergeCell ref="A39:J39"/>
    <mergeCell ref="A40:J40"/>
    <mergeCell ref="A33:H33"/>
    <mergeCell ref="I33:J33"/>
    <mergeCell ref="A34:H34"/>
    <mergeCell ref="I34:J34"/>
    <mergeCell ref="A35:J35"/>
    <mergeCell ref="A36:J36"/>
    <mergeCell ref="A30:H30"/>
    <mergeCell ref="I30:J30"/>
    <mergeCell ref="A31:H31"/>
    <mergeCell ref="I31:J31"/>
    <mergeCell ref="A32:H32"/>
    <mergeCell ref="I32:J32"/>
    <mergeCell ref="A28:B28"/>
    <mergeCell ref="C28:F28"/>
    <mergeCell ref="G28:H28"/>
    <mergeCell ref="I28:J28"/>
    <mergeCell ref="A29:B29"/>
    <mergeCell ref="C29:F29"/>
    <mergeCell ref="G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1"/>
  <sheetViews>
    <sheetView topLeftCell="A4" workbookViewId="0">
      <selection activeCell="A12" sqref="A12:B12"/>
    </sheetView>
  </sheetViews>
  <sheetFormatPr baseColWidth="10" defaultColWidth="7.5703125" defaultRowHeight="12.75"/>
  <cols>
    <col min="1" max="1" width="8" style="1" customWidth="1"/>
    <col min="2" max="2" width="16" style="1" customWidth="1"/>
    <col min="3" max="3" width="18.7109375" style="1" customWidth="1"/>
    <col min="4" max="4" width="10.42578125" style="1" customWidth="1"/>
    <col min="5" max="5" width="11.5703125" style="1" customWidth="1"/>
    <col min="6" max="6" width="6.42578125" style="1" customWidth="1"/>
    <col min="7" max="7" width="14.7109375" style="1" customWidth="1"/>
    <col min="8" max="8" width="5" style="1" customWidth="1"/>
    <col min="9" max="9" width="5.140625" style="1" customWidth="1"/>
    <col min="10" max="10" width="14.85546875" style="1" customWidth="1"/>
    <col min="11" max="11" width="17.140625" style="1" customWidth="1"/>
    <col min="12" max="16384" width="7.5703125" style="1"/>
  </cols>
  <sheetData>
    <row r="1" spans="1:10" ht="1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642</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648</v>
      </c>
      <c r="B5" s="314"/>
      <c r="C5" s="314"/>
      <c r="D5" s="314"/>
      <c r="E5" s="314"/>
      <c r="F5" s="314"/>
      <c r="G5" s="314"/>
      <c r="H5" s="315" t="s">
        <v>2</v>
      </c>
      <c r="I5" s="315"/>
      <c r="J5" s="3"/>
    </row>
    <row r="6" spans="1:10" ht="12.75" customHeight="1">
      <c r="A6" s="314" t="s">
        <v>644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2.5" customHeight="1">
      <c r="A8" s="314" t="s">
        <v>50</v>
      </c>
      <c r="B8" s="317"/>
      <c r="C8" s="317"/>
      <c r="D8" s="317"/>
      <c r="E8" s="317"/>
      <c r="F8" s="317"/>
      <c r="G8" s="317"/>
      <c r="H8" s="316"/>
      <c r="I8" s="316"/>
    </row>
    <row r="9" spans="1:10" ht="27" customHeight="1">
      <c r="A9" s="570" t="s">
        <v>138</v>
      </c>
      <c r="B9" s="570"/>
      <c r="C9" s="570"/>
      <c r="D9" s="570"/>
      <c r="E9" s="570"/>
      <c r="F9" s="570"/>
      <c r="G9" s="570"/>
      <c r="H9" s="570"/>
      <c r="I9" s="570"/>
      <c r="J9" s="570"/>
    </row>
    <row r="10" spans="1:10">
      <c r="A10" s="353" t="s">
        <v>9</v>
      </c>
      <c r="B10" s="354"/>
      <c r="C10" s="14" t="s">
        <v>10</v>
      </c>
      <c r="D10" s="14" t="s">
        <v>11</v>
      </c>
      <c r="E10" s="353" t="s">
        <v>12</v>
      </c>
      <c r="F10" s="354"/>
      <c r="G10" s="353" t="s">
        <v>13</v>
      </c>
      <c r="H10" s="354"/>
      <c r="I10" s="353" t="s">
        <v>14</v>
      </c>
      <c r="J10" s="354"/>
    </row>
    <row r="11" spans="1:10" s="48" customFormat="1" ht="30.75" customHeight="1">
      <c r="A11" s="625">
        <v>92153</v>
      </c>
      <c r="B11" s="626"/>
      <c r="C11" s="31" t="s">
        <v>72</v>
      </c>
      <c r="D11" s="32">
        <v>2000</v>
      </c>
      <c r="E11" s="360" t="s">
        <v>183</v>
      </c>
      <c r="F11" s="361"/>
      <c r="G11" s="360" t="s">
        <v>54</v>
      </c>
      <c r="H11" s="361"/>
      <c r="I11" s="362">
        <v>6</v>
      </c>
      <c r="J11" s="363"/>
    </row>
    <row r="12" spans="1:10" s="48" customFormat="1" ht="30.75" customHeight="1">
      <c r="A12" s="577" t="s">
        <v>184</v>
      </c>
      <c r="B12" s="578"/>
      <c r="C12" s="31" t="s">
        <v>72</v>
      </c>
      <c r="D12" s="32">
        <v>2004</v>
      </c>
      <c r="E12" s="360" t="s">
        <v>104</v>
      </c>
      <c r="F12" s="361"/>
      <c r="G12" s="360" t="s">
        <v>54</v>
      </c>
      <c r="H12" s="361"/>
      <c r="I12" s="362">
        <v>6</v>
      </c>
      <c r="J12" s="363"/>
    </row>
    <row r="13" spans="1:10" s="48" customFormat="1" ht="30.75" customHeight="1">
      <c r="A13" s="625">
        <v>123</v>
      </c>
      <c r="B13" s="626"/>
      <c r="C13" s="31" t="s">
        <v>72</v>
      </c>
      <c r="D13" s="32">
        <v>2002</v>
      </c>
      <c r="E13" s="360" t="s">
        <v>104</v>
      </c>
      <c r="F13" s="361"/>
      <c r="G13" s="360" t="s">
        <v>54</v>
      </c>
      <c r="H13" s="361"/>
      <c r="I13" s="362">
        <v>6</v>
      </c>
      <c r="J13" s="363"/>
    </row>
    <row r="14" spans="1:10" ht="35.25" customHeight="1">
      <c r="A14" s="477" t="s">
        <v>164</v>
      </c>
      <c r="B14" s="477"/>
      <c r="C14" s="477"/>
      <c r="D14" s="477"/>
      <c r="E14" s="477"/>
      <c r="F14" s="477"/>
      <c r="G14" s="477"/>
      <c r="H14" s="477"/>
      <c r="I14" s="405"/>
      <c r="J14" s="405"/>
    </row>
    <row r="15" spans="1:10" ht="104.25" customHeight="1">
      <c r="A15" s="37">
        <v>1</v>
      </c>
      <c r="B15" s="580" t="s">
        <v>182</v>
      </c>
      <c r="C15" s="598"/>
      <c r="D15" s="598"/>
      <c r="E15" s="598"/>
      <c r="F15" s="598"/>
      <c r="G15" s="598"/>
      <c r="H15" s="598"/>
      <c r="I15" s="609"/>
      <c r="J15" s="609"/>
    </row>
    <row r="16" spans="1:10" ht="15.75" customHeight="1">
      <c r="A16" s="582"/>
      <c r="B16" s="483" t="s">
        <v>140</v>
      </c>
      <c r="C16" s="484"/>
      <c r="D16" s="484"/>
      <c r="E16" s="484"/>
      <c r="F16" s="484"/>
      <c r="G16" s="483" t="s">
        <v>141</v>
      </c>
      <c r="H16" s="485"/>
      <c r="I16" s="488" t="s">
        <v>142</v>
      </c>
      <c r="J16" s="489"/>
    </row>
    <row r="17" spans="1:10" ht="15.75" customHeight="1">
      <c r="A17" s="583"/>
      <c r="B17" s="486" t="s">
        <v>143</v>
      </c>
      <c r="C17" s="492"/>
      <c r="D17" s="492"/>
      <c r="E17" s="492"/>
      <c r="F17" s="492"/>
      <c r="G17" s="486"/>
      <c r="H17" s="487"/>
      <c r="I17" s="490"/>
      <c r="J17" s="491"/>
    </row>
    <row r="18" spans="1:10" ht="12" customHeight="1">
      <c r="A18" s="49">
        <v>2</v>
      </c>
      <c r="B18" s="326" t="s">
        <v>185</v>
      </c>
      <c r="C18" s="326"/>
      <c r="D18" s="326"/>
      <c r="E18" s="326"/>
      <c r="F18" s="326"/>
      <c r="G18" s="446"/>
      <c r="H18" s="447"/>
      <c r="I18" s="328"/>
      <c r="J18" s="328"/>
    </row>
    <row r="19" spans="1:10" ht="12" customHeight="1">
      <c r="A19" s="49">
        <v>3</v>
      </c>
      <c r="B19" s="326" t="s">
        <v>186</v>
      </c>
      <c r="C19" s="326"/>
      <c r="D19" s="326"/>
      <c r="E19" s="326"/>
      <c r="F19" s="326"/>
      <c r="G19" s="446"/>
      <c r="H19" s="447"/>
      <c r="I19" s="328"/>
      <c r="J19" s="328"/>
    </row>
    <row r="20" spans="1:10" ht="12" customHeight="1">
      <c r="A20" s="49">
        <v>4</v>
      </c>
      <c r="B20" s="326" t="s">
        <v>187</v>
      </c>
      <c r="C20" s="326"/>
      <c r="D20" s="326"/>
      <c r="E20" s="326"/>
      <c r="F20" s="326"/>
      <c r="G20" s="446"/>
      <c r="H20" s="447"/>
      <c r="I20" s="328"/>
      <c r="J20" s="328"/>
    </row>
    <row r="21" spans="1:10" ht="12" customHeight="1">
      <c r="A21" s="49">
        <v>5</v>
      </c>
      <c r="B21" s="326" t="s">
        <v>188</v>
      </c>
      <c r="C21" s="326"/>
      <c r="D21" s="326"/>
      <c r="E21" s="326"/>
      <c r="F21" s="326"/>
      <c r="G21" s="446"/>
      <c r="H21" s="447"/>
      <c r="I21" s="328"/>
      <c r="J21" s="328"/>
    </row>
    <row r="22" spans="1:10" ht="12" customHeight="1">
      <c r="A22" s="49">
        <v>6</v>
      </c>
      <c r="B22" s="326" t="s">
        <v>189</v>
      </c>
      <c r="C22" s="326"/>
      <c r="D22" s="326"/>
      <c r="E22" s="326"/>
      <c r="F22" s="326"/>
      <c r="G22" s="446"/>
      <c r="H22" s="447"/>
      <c r="I22" s="328"/>
      <c r="J22" s="328"/>
    </row>
    <row r="23" spans="1:10" ht="12" customHeight="1">
      <c r="A23" s="424" t="s">
        <v>149</v>
      </c>
      <c r="B23" s="424"/>
      <c r="C23" s="424"/>
      <c r="D23" s="424"/>
      <c r="E23" s="424"/>
      <c r="F23" s="424"/>
      <c r="G23" s="424"/>
      <c r="H23" s="424"/>
      <c r="I23" s="614"/>
      <c r="J23" s="614"/>
    </row>
    <row r="24" spans="1:10" ht="13.5" customHeight="1">
      <c r="A24" s="425" t="s">
        <v>150</v>
      </c>
      <c r="B24" s="343"/>
      <c r="C24" s="343"/>
      <c r="D24" s="343"/>
      <c r="E24" s="343"/>
      <c r="F24" s="343"/>
      <c r="G24" s="343"/>
      <c r="H24" s="343"/>
      <c r="I24" s="615">
        <f>I23+I15</f>
        <v>0</v>
      </c>
      <c r="J24" s="616"/>
    </row>
    <row r="25" spans="1:10" ht="15.75" customHeight="1">
      <c r="A25" s="496" t="s">
        <v>151</v>
      </c>
      <c r="B25" s="496"/>
      <c r="C25" s="496"/>
      <c r="D25" s="496"/>
      <c r="E25" s="496"/>
      <c r="F25" s="496"/>
      <c r="G25" s="496"/>
      <c r="H25" s="496"/>
      <c r="I25" s="496"/>
      <c r="J25" s="496"/>
    </row>
    <row r="26" spans="1:10" ht="16.149999999999999" customHeight="1">
      <c r="A26" s="497" t="s">
        <v>152</v>
      </c>
      <c r="B26" s="498"/>
      <c r="C26" s="498"/>
      <c r="D26" s="498"/>
      <c r="E26" s="498"/>
      <c r="F26" s="498"/>
      <c r="G26" s="498"/>
      <c r="H26" s="498"/>
      <c r="I26" s="498"/>
      <c r="J26" s="498"/>
    </row>
    <row r="27" spans="1:10" ht="16.149999999999999" customHeight="1">
      <c r="A27" s="499"/>
      <c r="B27" s="500"/>
      <c r="C27" s="503" t="s">
        <v>153</v>
      </c>
      <c r="D27" s="504"/>
      <c r="E27" s="504"/>
      <c r="F27" s="504"/>
      <c r="G27" s="483" t="s">
        <v>23</v>
      </c>
      <c r="H27" s="485"/>
      <c r="I27" s="505" t="s">
        <v>154</v>
      </c>
      <c r="J27" s="506"/>
    </row>
    <row r="28" spans="1:10" ht="16.899999999999999" customHeight="1">
      <c r="A28" s="501"/>
      <c r="B28" s="502"/>
      <c r="C28" s="509" t="s">
        <v>155</v>
      </c>
      <c r="D28" s="510"/>
      <c r="E28" s="510"/>
      <c r="F28" s="510"/>
      <c r="G28" s="490"/>
      <c r="H28" s="491"/>
      <c r="I28" s="507"/>
      <c r="J28" s="508"/>
    </row>
    <row r="29" spans="1:10">
      <c r="A29" s="627">
        <v>7</v>
      </c>
      <c r="B29" s="628"/>
      <c r="C29" s="366" t="s">
        <v>157</v>
      </c>
      <c r="D29" s="367"/>
      <c r="E29" s="367"/>
      <c r="F29" s="368"/>
      <c r="G29" s="369"/>
      <c r="H29" s="629"/>
      <c r="I29" s="612"/>
      <c r="J29" s="613"/>
    </row>
    <row r="30" spans="1:10">
      <c r="A30" s="627">
        <v>8</v>
      </c>
      <c r="B30" s="628"/>
      <c r="C30" s="366" t="s">
        <v>167</v>
      </c>
      <c r="D30" s="367"/>
      <c r="E30" s="367"/>
      <c r="F30" s="368"/>
      <c r="G30" s="369" t="s">
        <v>876</v>
      </c>
      <c r="H30" s="629"/>
      <c r="I30" s="612"/>
      <c r="J30" s="613"/>
    </row>
    <row r="31" spans="1:10" ht="13.5" customHeight="1">
      <c r="A31" s="385" t="s">
        <v>160</v>
      </c>
      <c r="B31" s="398"/>
      <c r="C31" s="398"/>
      <c r="D31" s="398"/>
      <c r="E31" s="398"/>
      <c r="F31" s="398"/>
      <c r="G31" s="398"/>
      <c r="H31" s="399"/>
      <c r="I31" s="612"/>
      <c r="J31" s="613"/>
    </row>
    <row r="32" spans="1:10" ht="12" customHeight="1">
      <c r="A32" s="424" t="s">
        <v>57</v>
      </c>
      <c r="B32" s="424"/>
      <c r="C32" s="424"/>
      <c r="D32" s="424"/>
      <c r="E32" s="424"/>
      <c r="F32" s="424"/>
      <c r="G32" s="424"/>
      <c r="H32" s="424"/>
      <c r="I32" s="614">
        <f>I31+I23+I15</f>
        <v>0</v>
      </c>
      <c r="J32" s="614"/>
    </row>
    <row r="33" spans="1:10" ht="13.5" customHeight="1">
      <c r="A33" s="424" t="s">
        <v>161</v>
      </c>
      <c r="B33" s="343"/>
      <c r="C33" s="343"/>
      <c r="D33" s="343"/>
      <c r="E33" s="343"/>
      <c r="F33" s="343"/>
      <c r="G33" s="343"/>
      <c r="H33" s="343"/>
      <c r="I33" s="615">
        <f>I32</f>
        <v>0</v>
      </c>
      <c r="J33" s="616"/>
    </row>
    <row r="34" spans="1:10" ht="13.15" customHeight="1">
      <c r="A34" s="425" t="s">
        <v>68</v>
      </c>
      <c r="B34" s="425"/>
      <c r="C34" s="425"/>
      <c r="D34" s="425"/>
      <c r="E34" s="425"/>
      <c r="F34" s="425"/>
      <c r="G34" s="425"/>
      <c r="H34" s="425"/>
      <c r="I34" s="615">
        <f>I33*0.16</f>
        <v>0</v>
      </c>
      <c r="J34" s="616"/>
    </row>
    <row r="35" spans="1:10" ht="13.15" customHeight="1">
      <c r="A35" s="425" t="s">
        <v>69</v>
      </c>
      <c r="B35" s="425"/>
      <c r="C35" s="425"/>
      <c r="D35" s="425"/>
      <c r="E35" s="425"/>
      <c r="F35" s="425"/>
      <c r="G35" s="425"/>
      <c r="H35" s="425"/>
      <c r="I35" s="615">
        <f>I34+I33</f>
        <v>0</v>
      </c>
      <c r="J35" s="616"/>
    </row>
    <row r="36" spans="1:10" ht="34.5" customHeight="1">
      <c r="A36" s="519" t="s">
        <v>879</v>
      </c>
      <c r="B36" s="519"/>
      <c r="C36" s="519"/>
      <c r="D36" s="519"/>
      <c r="E36" s="519"/>
      <c r="F36" s="519"/>
      <c r="G36" s="519"/>
      <c r="H36" s="519"/>
      <c r="I36" s="519"/>
      <c r="J36" s="519"/>
    </row>
    <row r="37" spans="1:10" ht="12.75" customHeight="1">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ht="12.75" customHeight="1">
      <c r="A40" s="349" t="s">
        <v>638</v>
      </c>
      <c r="B40" s="350"/>
      <c r="C40" s="350"/>
      <c r="D40" s="350"/>
      <c r="E40" s="350"/>
      <c r="F40" s="350"/>
      <c r="G40" s="350"/>
      <c r="H40" s="350"/>
      <c r="I40" s="350"/>
      <c r="J40" s="350"/>
    </row>
    <row r="41" spans="1:10" ht="12.75" customHeight="1">
      <c r="A41" s="345" t="s">
        <v>36</v>
      </c>
      <c r="B41" s="345"/>
      <c r="C41" s="345"/>
      <c r="D41" s="345"/>
      <c r="E41" s="345"/>
      <c r="F41" s="345"/>
      <c r="G41" s="345"/>
      <c r="H41" s="345"/>
      <c r="I41" s="345"/>
      <c r="J41" s="345"/>
    </row>
  </sheetData>
  <mergeCells count="88">
    <mergeCell ref="A41:J41"/>
    <mergeCell ref="A35:H35"/>
    <mergeCell ref="I35:J35"/>
    <mergeCell ref="A36:J36"/>
    <mergeCell ref="A37:J37"/>
    <mergeCell ref="A39:J39"/>
    <mergeCell ref="A40:J40"/>
    <mergeCell ref="A32:H32"/>
    <mergeCell ref="I32:J32"/>
    <mergeCell ref="A33:H33"/>
    <mergeCell ref="I33:J33"/>
    <mergeCell ref="A34:H34"/>
    <mergeCell ref="I34:J34"/>
    <mergeCell ref="A30:B30"/>
    <mergeCell ref="C30:F30"/>
    <mergeCell ref="G30:H30"/>
    <mergeCell ref="I30:J30"/>
    <mergeCell ref="A31:H31"/>
    <mergeCell ref="I31:J31"/>
    <mergeCell ref="A29:B29"/>
    <mergeCell ref="C29:F29"/>
    <mergeCell ref="G29:H29"/>
    <mergeCell ref="I29:J29"/>
    <mergeCell ref="A23:H23"/>
    <mergeCell ref="I23:J23"/>
    <mergeCell ref="A24:H24"/>
    <mergeCell ref="I24:J24"/>
    <mergeCell ref="A25:J25"/>
    <mergeCell ref="A26:J26"/>
    <mergeCell ref="A27:B28"/>
    <mergeCell ref="C27:F27"/>
    <mergeCell ref="G27:H28"/>
    <mergeCell ref="I27:J28"/>
    <mergeCell ref="C28:F28"/>
    <mergeCell ref="B21:F21"/>
    <mergeCell ref="G21:H21"/>
    <mergeCell ref="I21:J21"/>
    <mergeCell ref="B22:F22"/>
    <mergeCell ref="G22:H22"/>
    <mergeCell ref="I22:J22"/>
    <mergeCell ref="B19:F19"/>
    <mergeCell ref="G19:H19"/>
    <mergeCell ref="I19:J19"/>
    <mergeCell ref="B20:F20"/>
    <mergeCell ref="G20:H20"/>
    <mergeCell ref="I20:J20"/>
    <mergeCell ref="B18:F18"/>
    <mergeCell ref="G18:H18"/>
    <mergeCell ref="I18:J18"/>
    <mergeCell ref="A13:B13"/>
    <mergeCell ref="E13:F13"/>
    <mergeCell ref="G13:H13"/>
    <mergeCell ref="I13:J13"/>
    <mergeCell ref="A14:J14"/>
    <mergeCell ref="B15:H15"/>
    <mergeCell ref="I15:J15"/>
    <mergeCell ref="A16:A17"/>
    <mergeCell ref="B16:F16"/>
    <mergeCell ref="G16:H17"/>
    <mergeCell ref="I16:J17"/>
    <mergeCell ref="B17:F17"/>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0"/>
  <sheetViews>
    <sheetView topLeftCell="A5" workbookViewId="0">
      <selection activeCell="A11" sqref="A11:B11"/>
    </sheetView>
  </sheetViews>
  <sheetFormatPr baseColWidth="10" defaultColWidth="7.5703125" defaultRowHeight="12.75"/>
  <cols>
    <col min="1" max="1" width="7.5703125" style="1" customWidth="1"/>
    <col min="2" max="2" width="7.42578125" style="1" customWidth="1"/>
    <col min="3" max="3" width="11.140625" style="1" customWidth="1"/>
    <col min="4" max="4" width="10.5703125" style="1" customWidth="1"/>
    <col min="5" max="5" width="9.140625" style="1" customWidth="1"/>
    <col min="6" max="6" width="23.85546875" style="1" customWidth="1"/>
    <col min="7" max="7" width="14.5703125" style="1" customWidth="1"/>
    <col min="8" max="8" width="3" style="1" customWidth="1"/>
    <col min="9" max="9" width="5.42578125" style="1" customWidth="1"/>
    <col min="10" max="10" width="15.140625" style="1" customWidth="1"/>
    <col min="11" max="16384" width="7.5703125" style="1"/>
  </cols>
  <sheetData>
    <row r="1" spans="1:10" ht="17.2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95</v>
      </c>
      <c r="B7" s="314"/>
      <c r="C7" s="314"/>
      <c r="D7" s="314"/>
      <c r="E7" s="314"/>
      <c r="F7" s="314"/>
      <c r="G7" s="314"/>
      <c r="H7" s="316"/>
      <c r="I7" s="316"/>
    </row>
    <row r="8" spans="1:10" ht="24.75" customHeight="1">
      <c r="A8" s="314" t="s">
        <v>38</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26.25" customHeight="1">
      <c r="A11" s="407" t="s">
        <v>105</v>
      </c>
      <c r="B11" s="448"/>
      <c r="C11" s="31" t="s">
        <v>77</v>
      </c>
      <c r="D11" s="32">
        <v>2011</v>
      </c>
      <c r="E11" s="427" t="s">
        <v>82</v>
      </c>
      <c r="F11" s="409"/>
      <c r="G11" s="360" t="s">
        <v>41</v>
      </c>
      <c r="H11" s="361"/>
      <c r="I11" s="362">
        <v>6</v>
      </c>
      <c r="J11" s="363"/>
    </row>
    <row r="12" spans="1:10" ht="36" customHeight="1">
      <c r="A12" s="477" t="s">
        <v>164</v>
      </c>
      <c r="B12" s="477"/>
      <c r="C12" s="477"/>
      <c r="D12" s="477"/>
      <c r="E12" s="477"/>
      <c r="F12" s="477"/>
      <c r="G12" s="477"/>
      <c r="H12" s="477"/>
      <c r="I12" s="405"/>
      <c r="J12" s="405"/>
    </row>
    <row r="13" spans="1:10" ht="102.75" customHeight="1">
      <c r="A13" s="37">
        <v>1</v>
      </c>
      <c r="B13" s="478" t="s">
        <v>182</v>
      </c>
      <c r="C13" s="479"/>
      <c r="D13" s="479"/>
      <c r="E13" s="479"/>
      <c r="F13" s="479"/>
      <c r="G13" s="479"/>
      <c r="H13" s="479"/>
      <c r="I13" s="480"/>
      <c r="J13" s="480"/>
    </row>
    <row r="14" spans="1:10" ht="15.75" customHeight="1">
      <c r="A14" s="630"/>
      <c r="B14" s="483" t="s">
        <v>140</v>
      </c>
      <c r="C14" s="484"/>
      <c r="D14" s="484"/>
      <c r="E14" s="484"/>
      <c r="F14" s="484"/>
      <c r="G14" s="483" t="s">
        <v>141</v>
      </c>
      <c r="H14" s="485"/>
      <c r="I14" s="488" t="s">
        <v>142</v>
      </c>
      <c r="J14" s="489"/>
    </row>
    <row r="15" spans="1:10" ht="15.75" customHeight="1">
      <c r="A15" s="631"/>
      <c r="B15" s="486" t="s">
        <v>143</v>
      </c>
      <c r="C15" s="492"/>
      <c r="D15" s="492"/>
      <c r="E15" s="492"/>
      <c r="F15" s="492"/>
      <c r="G15" s="486"/>
      <c r="H15" s="487"/>
      <c r="I15" s="490"/>
      <c r="J15" s="491"/>
    </row>
    <row r="16" spans="1:10" ht="12" customHeight="1">
      <c r="A16" s="46">
        <v>2</v>
      </c>
      <c r="B16" s="417" t="s">
        <v>144</v>
      </c>
      <c r="C16" s="417"/>
      <c r="D16" s="417"/>
      <c r="E16" s="417"/>
      <c r="F16" s="417"/>
      <c r="G16" s="553"/>
      <c r="H16" s="553"/>
      <c r="I16" s="458"/>
      <c r="J16" s="458"/>
    </row>
    <row r="17" spans="1:10" ht="12" customHeight="1">
      <c r="A17" s="46">
        <v>3</v>
      </c>
      <c r="B17" s="417" t="s">
        <v>145</v>
      </c>
      <c r="C17" s="417"/>
      <c r="D17" s="417"/>
      <c r="E17" s="417"/>
      <c r="F17" s="417"/>
      <c r="G17" s="553"/>
      <c r="H17" s="553"/>
      <c r="I17" s="458"/>
      <c r="J17" s="458"/>
    </row>
    <row r="18" spans="1:10" ht="12" customHeight="1">
      <c r="A18" s="46">
        <v>4</v>
      </c>
      <c r="B18" s="417" t="s">
        <v>170</v>
      </c>
      <c r="C18" s="417"/>
      <c r="D18" s="417"/>
      <c r="E18" s="417"/>
      <c r="F18" s="417"/>
      <c r="G18" s="553"/>
      <c r="H18" s="553"/>
      <c r="I18" s="458"/>
      <c r="J18" s="458"/>
    </row>
    <row r="19" spans="1:10" ht="12" customHeight="1">
      <c r="A19" s="46">
        <v>5</v>
      </c>
      <c r="B19" s="417" t="s">
        <v>146</v>
      </c>
      <c r="C19" s="417"/>
      <c r="D19" s="417"/>
      <c r="E19" s="417"/>
      <c r="F19" s="417"/>
      <c r="G19" s="553"/>
      <c r="H19" s="553"/>
      <c r="I19" s="458"/>
      <c r="J19" s="458"/>
    </row>
    <row r="20" spans="1:10" ht="12" customHeight="1">
      <c r="A20" s="46">
        <v>6</v>
      </c>
      <c r="B20" s="419" t="s">
        <v>148</v>
      </c>
      <c r="C20" s="420"/>
      <c r="D20" s="420"/>
      <c r="E20" s="420"/>
      <c r="F20" s="421"/>
      <c r="G20" s="553"/>
      <c r="H20" s="553"/>
      <c r="I20" s="458"/>
      <c r="J20" s="458"/>
    </row>
    <row r="21" spans="1:10" ht="12" customHeight="1">
      <c r="A21" s="424" t="s">
        <v>149</v>
      </c>
      <c r="B21" s="424"/>
      <c r="C21" s="424"/>
      <c r="D21" s="424"/>
      <c r="E21" s="424"/>
      <c r="F21" s="424"/>
      <c r="G21" s="424"/>
      <c r="H21" s="424"/>
      <c r="I21" s="458">
        <f>SUM(I16:J20)</f>
        <v>0</v>
      </c>
      <c r="J21" s="458"/>
    </row>
    <row r="22" spans="1:10" ht="13.5" customHeight="1">
      <c r="A22" s="425" t="s">
        <v>150</v>
      </c>
      <c r="B22" s="343"/>
      <c r="C22" s="343"/>
      <c r="D22" s="343"/>
      <c r="E22" s="343"/>
      <c r="F22" s="343"/>
      <c r="G22" s="343"/>
      <c r="H22" s="343"/>
      <c r="I22" s="458">
        <f>I13+I21</f>
        <v>0</v>
      </c>
      <c r="J22" s="458"/>
    </row>
    <row r="23" spans="1:10" ht="15.75" customHeight="1">
      <c r="A23" s="496" t="s">
        <v>151</v>
      </c>
      <c r="B23" s="496"/>
      <c r="C23" s="496"/>
      <c r="D23" s="496"/>
      <c r="E23" s="496"/>
      <c r="F23" s="496"/>
      <c r="G23" s="496"/>
      <c r="H23" s="496"/>
      <c r="I23" s="496"/>
      <c r="J23" s="496"/>
    </row>
    <row r="24" spans="1:10" ht="16.149999999999999"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5" t="s">
        <v>154</v>
      </c>
      <c r="J25" s="506"/>
    </row>
    <row r="26" spans="1:10" ht="16.899999999999999" customHeight="1">
      <c r="A26" s="501"/>
      <c r="B26" s="502"/>
      <c r="C26" s="509" t="s">
        <v>155</v>
      </c>
      <c r="D26" s="510"/>
      <c r="E26" s="510"/>
      <c r="F26" s="510"/>
      <c r="G26" s="490"/>
      <c r="H26" s="491"/>
      <c r="I26" s="507"/>
      <c r="J26" s="508"/>
    </row>
    <row r="27" spans="1:10">
      <c r="A27" s="511">
        <v>7</v>
      </c>
      <c r="B27" s="512"/>
      <c r="C27" s="366" t="s">
        <v>156</v>
      </c>
      <c r="D27" s="367"/>
      <c r="E27" s="367"/>
      <c r="F27" s="368"/>
      <c r="G27" s="513" t="s">
        <v>875</v>
      </c>
      <c r="H27" s="468"/>
      <c r="I27" s="534"/>
      <c r="J27" s="535"/>
    </row>
    <row r="28" spans="1:10">
      <c r="A28" s="511">
        <v>8</v>
      </c>
      <c r="B28" s="512"/>
      <c r="C28" s="366" t="s">
        <v>157</v>
      </c>
      <c r="D28" s="367"/>
      <c r="E28" s="367"/>
      <c r="F28" s="368"/>
      <c r="G28" s="513"/>
      <c r="H28" s="468"/>
      <c r="I28" s="534"/>
      <c r="J28" s="535"/>
    </row>
    <row r="29" spans="1:10">
      <c r="A29" s="511">
        <v>9</v>
      </c>
      <c r="B29" s="512"/>
      <c r="C29" s="366" t="s">
        <v>167</v>
      </c>
      <c r="D29" s="367"/>
      <c r="E29" s="367"/>
      <c r="F29" s="368"/>
      <c r="G29" s="513"/>
      <c r="H29" s="468"/>
      <c r="I29" s="534"/>
      <c r="J29" s="535"/>
    </row>
    <row r="30" spans="1:10" ht="13.5" customHeight="1">
      <c r="A30" s="385" t="s">
        <v>160</v>
      </c>
      <c r="B30" s="398"/>
      <c r="C30" s="398"/>
      <c r="D30" s="398"/>
      <c r="E30" s="398"/>
      <c r="F30" s="398"/>
      <c r="G30" s="398"/>
      <c r="H30" s="399"/>
      <c r="I30" s="534"/>
      <c r="J30" s="535"/>
    </row>
    <row r="31" spans="1:10" ht="12" customHeight="1">
      <c r="A31" s="424" t="s">
        <v>57</v>
      </c>
      <c r="B31" s="424"/>
      <c r="C31" s="424"/>
      <c r="D31" s="424"/>
      <c r="E31" s="424"/>
      <c r="F31" s="424"/>
      <c r="G31" s="424"/>
      <c r="H31" s="424"/>
      <c r="I31" s="595">
        <f>I30</f>
        <v>0</v>
      </c>
      <c r="J31" s="595"/>
    </row>
    <row r="32" spans="1:10" ht="13.5" customHeight="1">
      <c r="A32" s="424" t="s">
        <v>179</v>
      </c>
      <c r="B32" s="343"/>
      <c r="C32" s="343"/>
      <c r="D32" s="343"/>
      <c r="E32" s="343"/>
      <c r="F32" s="343"/>
      <c r="G32" s="343"/>
      <c r="H32" s="343"/>
      <c r="I32" s="564">
        <f>I13+I21+I30</f>
        <v>0</v>
      </c>
      <c r="J32" s="565"/>
    </row>
    <row r="33" spans="1:10" ht="13.15" customHeight="1">
      <c r="A33" s="425" t="s">
        <v>68</v>
      </c>
      <c r="B33" s="425"/>
      <c r="C33" s="425"/>
      <c r="D33" s="425"/>
      <c r="E33" s="425"/>
      <c r="F33" s="425"/>
      <c r="G33" s="425"/>
      <c r="H33" s="425"/>
      <c r="I33" s="564">
        <f>I32*0.16</f>
        <v>0</v>
      </c>
      <c r="J33" s="565"/>
    </row>
    <row r="34" spans="1:10" ht="13.15" customHeight="1">
      <c r="A34" s="425" t="s">
        <v>69</v>
      </c>
      <c r="B34" s="425"/>
      <c r="C34" s="425"/>
      <c r="D34" s="425"/>
      <c r="E34" s="425"/>
      <c r="F34" s="425"/>
      <c r="G34" s="425"/>
      <c r="H34" s="425"/>
      <c r="I34" s="564">
        <f>I32+I33</f>
        <v>0</v>
      </c>
      <c r="J34" s="565"/>
    </row>
    <row r="35" spans="1:10" ht="33" customHeight="1">
      <c r="A35" s="519" t="s">
        <v>879</v>
      </c>
      <c r="B35" s="519"/>
      <c r="C35" s="519"/>
      <c r="D35" s="519"/>
      <c r="E35" s="519"/>
      <c r="F35" s="519"/>
      <c r="G35" s="519"/>
      <c r="H35" s="519"/>
      <c r="I35" s="519"/>
      <c r="J35" s="519"/>
    </row>
    <row r="36" spans="1:10">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84">
    <mergeCell ref="A38:J38"/>
    <mergeCell ref="A39:J39"/>
    <mergeCell ref="A40:J40"/>
    <mergeCell ref="A33:H33"/>
    <mergeCell ref="I33:J33"/>
    <mergeCell ref="A34:H34"/>
    <mergeCell ref="I34:J34"/>
    <mergeCell ref="A35:J35"/>
    <mergeCell ref="A36:J36"/>
    <mergeCell ref="A30:H30"/>
    <mergeCell ref="I30:J30"/>
    <mergeCell ref="A31:H31"/>
    <mergeCell ref="I31:J31"/>
    <mergeCell ref="A32:H32"/>
    <mergeCell ref="I32:J32"/>
    <mergeCell ref="A28:B28"/>
    <mergeCell ref="C28:F28"/>
    <mergeCell ref="G28:H28"/>
    <mergeCell ref="I28:J28"/>
    <mergeCell ref="A29:B29"/>
    <mergeCell ref="C29:F29"/>
    <mergeCell ref="G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3"/>
  <sheetViews>
    <sheetView topLeftCell="A4" workbookViewId="0">
      <selection activeCell="A13" sqref="A13:B13"/>
    </sheetView>
  </sheetViews>
  <sheetFormatPr baseColWidth="10" defaultColWidth="7.5703125" defaultRowHeight="12.75"/>
  <cols>
    <col min="1" max="1" width="15.140625" style="1" customWidth="1"/>
    <col min="2" max="2" width="4.85546875" style="1" customWidth="1"/>
    <col min="3" max="3" width="10.140625" style="1" customWidth="1"/>
    <col min="4" max="4" width="11.42578125" style="1" customWidth="1"/>
    <col min="5" max="5" width="21.5703125" style="1" customWidth="1"/>
    <col min="6" max="6" width="11.7109375" style="1" customWidth="1"/>
    <col min="7" max="7" width="9.28515625" style="1" customWidth="1"/>
    <col min="8" max="8" width="4.140625" style="1" customWidth="1"/>
    <col min="9" max="9" width="3.5703125" style="1" customWidth="1"/>
    <col min="10" max="10" width="15.42578125" style="1" customWidth="1"/>
    <col min="11" max="16384" width="7.5703125" style="1"/>
  </cols>
  <sheetData>
    <row r="1" spans="1:10" ht="17.2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3.25" customHeight="1">
      <c r="A8" s="314" t="s">
        <v>50</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12.75" customHeight="1">
      <c r="A11" s="632">
        <v>92230</v>
      </c>
      <c r="B11" s="540"/>
      <c r="C11" s="31" t="s">
        <v>77</v>
      </c>
      <c r="D11" s="32">
        <v>2001</v>
      </c>
      <c r="E11" s="360" t="s">
        <v>108</v>
      </c>
      <c r="F11" s="468"/>
      <c r="G11" s="360" t="s">
        <v>41</v>
      </c>
      <c r="H11" s="361"/>
      <c r="I11" s="362">
        <v>8</v>
      </c>
      <c r="J11" s="363"/>
    </row>
    <row r="12" spans="1:10" ht="18" customHeight="1">
      <c r="A12" s="633" t="s">
        <v>190</v>
      </c>
      <c r="B12" s="634"/>
      <c r="C12" s="31" t="s">
        <v>77</v>
      </c>
      <c r="D12" s="32">
        <v>2002</v>
      </c>
      <c r="E12" s="360" t="s">
        <v>108</v>
      </c>
      <c r="F12" s="468"/>
      <c r="G12" s="360" t="s">
        <v>41</v>
      </c>
      <c r="H12" s="361"/>
      <c r="I12" s="362">
        <v>8</v>
      </c>
      <c r="J12" s="363"/>
    </row>
    <row r="13" spans="1:10" ht="33" customHeight="1">
      <c r="A13" s="632" t="s">
        <v>191</v>
      </c>
      <c r="B13" s="635"/>
      <c r="C13" s="31" t="s">
        <v>77</v>
      </c>
      <c r="D13" s="32">
        <v>2006</v>
      </c>
      <c r="E13" s="360" t="s">
        <v>108</v>
      </c>
      <c r="F13" s="468"/>
      <c r="G13" s="360" t="s">
        <v>41</v>
      </c>
      <c r="H13" s="361"/>
      <c r="I13" s="362">
        <v>8</v>
      </c>
      <c r="J13" s="363"/>
    </row>
    <row r="14" spans="1:10" ht="16.5" customHeight="1">
      <c r="A14" s="632">
        <v>93127</v>
      </c>
      <c r="B14" s="540"/>
      <c r="C14" s="31" t="s">
        <v>77</v>
      </c>
      <c r="D14" s="32">
        <v>2009</v>
      </c>
      <c r="E14" s="360" t="s">
        <v>108</v>
      </c>
      <c r="F14" s="468"/>
      <c r="G14" s="360" t="s">
        <v>41</v>
      </c>
      <c r="H14" s="361"/>
      <c r="I14" s="362">
        <v>8</v>
      </c>
      <c r="J14" s="363"/>
    </row>
    <row r="15" spans="1:10" ht="36" customHeight="1">
      <c r="A15" s="477" t="s">
        <v>164</v>
      </c>
      <c r="B15" s="477"/>
      <c r="C15" s="477"/>
      <c r="D15" s="477"/>
      <c r="E15" s="477"/>
      <c r="F15" s="477"/>
      <c r="G15" s="477"/>
      <c r="H15" s="477"/>
      <c r="I15" s="405"/>
      <c r="J15" s="405"/>
    </row>
    <row r="16" spans="1:10" ht="114.75" customHeight="1">
      <c r="A16" s="37">
        <v>1</v>
      </c>
      <c r="B16" s="580" t="s">
        <v>182</v>
      </c>
      <c r="C16" s="598"/>
      <c r="D16" s="598"/>
      <c r="E16" s="598"/>
      <c r="F16" s="598"/>
      <c r="G16" s="598"/>
      <c r="H16" s="598"/>
      <c r="I16" s="480"/>
      <c r="J16" s="480"/>
    </row>
    <row r="17" spans="1:10" ht="15.75" customHeight="1">
      <c r="A17" s="481"/>
      <c r="B17" s="483" t="s">
        <v>140</v>
      </c>
      <c r="C17" s="484"/>
      <c r="D17" s="484"/>
      <c r="E17" s="484"/>
      <c r="F17" s="484"/>
      <c r="G17" s="483" t="s">
        <v>141</v>
      </c>
      <c r="H17" s="485"/>
      <c r="I17" s="488" t="s">
        <v>142</v>
      </c>
      <c r="J17" s="489"/>
    </row>
    <row r="18" spans="1:10" ht="15.75" customHeight="1">
      <c r="A18" s="482"/>
      <c r="B18" s="486" t="s">
        <v>143</v>
      </c>
      <c r="C18" s="492"/>
      <c r="D18" s="492"/>
      <c r="E18" s="492"/>
      <c r="F18" s="492"/>
      <c r="G18" s="486"/>
      <c r="H18" s="487"/>
      <c r="I18" s="490"/>
      <c r="J18" s="491"/>
    </row>
    <row r="19" spans="1:10" ht="12" customHeight="1">
      <c r="A19" s="8">
        <v>2</v>
      </c>
      <c r="B19" s="326" t="s">
        <v>144</v>
      </c>
      <c r="C19" s="326"/>
      <c r="D19" s="326"/>
      <c r="E19" s="326"/>
      <c r="F19" s="326"/>
      <c r="G19" s="445" t="s">
        <v>875</v>
      </c>
      <c r="H19" s="445"/>
      <c r="I19" s="439"/>
      <c r="J19" s="439"/>
    </row>
    <row r="20" spans="1:10" ht="12" customHeight="1">
      <c r="A20" s="8">
        <v>3</v>
      </c>
      <c r="B20" s="326" t="s">
        <v>145</v>
      </c>
      <c r="C20" s="326"/>
      <c r="D20" s="326"/>
      <c r="E20" s="326"/>
      <c r="F20" s="326"/>
      <c r="G20" s="445" t="s">
        <v>875</v>
      </c>
      <c r="H20" s="445"/>
      <c r="I20" s="439"/>
      <c r="J20" s="439"/>
    </row>
    <row r="21" spans="1:10" ht="12" customHeight="1">
      <c r="A21" s="8">
        <v>4</v>
      </c>
      <c r="B21" s="326" t="s">
        <v>170</v>
      </c>
      <c r="C21" s="326"/>
      <c r="D21" s="326"/>
      <c r="E21" s="326"/>
      <c r="F21" s="326"/>
      <c r="G21" s="445" t="s">
        <v>875</v>
      </c>
      <c r="H21" s="445"/>
      <c r="I21" s="439"/>
      <c r="J21" s="439"/>
    </row>
    <row r="22" spans="1:10" ht="12" customHeight="1">
      <c r="A22" s="8">
        <v>5</v>
      </c>
      <c r="B22" s="326" t="s">
        <v>146</v>
      </c>
      <c r="C22" s="326"/>
      <c r="D22" s="326"/>
      <c r="E22" s="326"/>
      <c r="F22" s="326"/>
      <c r="G22" s="445"/>
      <c r="H22" s="445"/>
      <c r="I22" s="439"/>
      <c r="J22" s="439"/>
    </row>
    <row r="23" spans="1:10" ht="12" customHeight="1">
      <c r="A23" s="8">
        <v>6</v>
      </c>
      <c r="B23" s="326" t="s">
        <v>148</v>
      </c>
      <c r="C23" s="326"/>
      <c r="D23" s="326"/>
      <c r="E23" s="326"/>
      <c r="F23" s="326"/>
      <c r="G23" s="445"/>
      <c r="H23" s="445"/>
      <c r="I23" s="439"/>
      <c r="J23" s="439"/>
    </row>
    <row r="24" spans="1:10" ht="12" customHeight="1">
      <c r="A24" s="341" t="s">
        <v>149</v>
      </c>
      <c r="B24" s="341"/>
      <c r="C24" s="341"/>
      <c r="D24" s="341"/>
      <c r="E24" s="341"/>
      <c r="F24" s="341"/>
      <c r="G24" s="341"/>
      <c r="H24" s="341"/>
      <c r="I24" s="439">
        <f>SUM(I19:J23)</f>
        <v>0</v>
      </c>
      <c r="J24" s="439"/>
    </row>
    <row r="25" spans="1:10" ht="13.5" customHeight="1">
      <c r="A25" s="425" t="s">
        <v>150</v>
      </c>
      <c r="B25" s="343"/>
      <c r="C25" s="343"/>
      <c r="D25" s="343"/>
      <c r="E25" s="343"/>
      <c r="F25" s="343"/>
      <c r="G25" s="343"/>
      <c r="H25" s="343"/>
      <c r="I25" s="439">
        <f>I16+I24</f>
        <v>0</v>
      </c>
      <c r="J25" s="439"/>
    </row>
    <row r="26" spans="1:10" ht="15.75" customHeight="1">
      <c r="A26" s="496" t="s">
        <v>151</v>
      </c>
      <c r="B26" s="496"/>
      <c r="C26" s="496"/>
      <c r="D26" s="496"/>
      <c r="E26" s="496"/>
      <c r="F26" s="496"/>
      <c r="G26" s="496"/>
      <c r="H26" s="496"/>
      <c r="I26" s="496"/>
      <c r="J26" s="496"/>
    </row>
    <row r="27" spans="1:10" ht="16.149999999999999" customHeight="1">
      <c r="A27" s="497" t="s">
        <v>152</v>
      </c>
      <c r="B27" s="498"/>
      <c r="C27" s="498"/>
      <c r="D27" s="498"/>
      <c r="E27" s="498"/>
      <c r="F27" s="498"/>
      <c r="G27" s="498"/>
      <c r="H27" s="498"/>
      <c r="I27" s="498"/>
      <c r="J27" s="498"/>
    </row>
    <row r="28" spans="1:10" ht="16.149999999999999" customHeight="1">
      <c r="A28" s="499"/>
      <c r="B28" s="500"/>
      <c r="C28" s="503" t="s">
        <v>153</v>
      </c>
      <c r="D28" s="504"/>
      <c r="E28" s="504"/>
      <c r="F28" s="504"/>
      <c r="G28" s="483" t="s">
        <v>23</v>
      </c>
      <c r="H28" s="485"/>
      <c r="I28" s="505" t="s">
        <v>154</v>
      </c>
      <c r="J28" s="506"/>
    </row>
    <row r="29" spans="1:10" ht="16.899999999999999" customHeight="1">
      <c r="A29" s="501"/>
      <c r="B29" s="502"/>
      <c r="C29" s="509" t="s">
        <v>155</v>
      </c>
      <c r="D29" s="510"/>
      <c r="E29" s="510"/>
      <c r="F29" s="510"/>
      <c r="G29" s="490"/>
      <c r="H29" s="491"/>
      <c r="I29" s="507"/>
      <c r="J29" s="508"/>
    </row>
    <row r="30" spans="1:10">
      <c r="A30" s="511">
        <v>7</v>
      </c>
      <c r="B30" s="512"/>
      <c r="C30" s="366" t="s">
        <v>156</v>
      </c>
      <c r="D30" s="367"/>
      <c r="E30" s="367"/>
      <c r="F30" s="368"/>
      <c r="G30" s="513" t="s">
        <v>875</v>
      </c>
      <c r="H30" s="468"/>
      <c r="I30" s="534"/>
      <c r="J30" s="535"/>
    </row>
    <row r="31" spans="1:10">
      <c r="A31" s="511">
        <v>8</v>
      </c>
      <c r="B31" s="512"/>
      <c r="C31" s="366" t="s">
        <v>157</v>
      </c>
      <c r="D31" s="367"/>
      <c r="E31" s="367"/>
      <c r="F31" s="368"/>
      <c r="G31" s="513"/>
      <c r="H31" s="468"/>
      <c r="I31" s="534"/>
      <c r="J31" s="535"/>
    </row>
    <row r="32" spans="1:10">
      <c r="A32" s="511">
        <v>9</v>
      </c>
      <c r="B32" s="512"/>
      <c r="C32" s="366" t="s">
        <v>167</v>
      </c>
      <c r="D32" s="367"/>
      <c r="E32" s="367"/>
      <c r="F32" s="368"/>
      <c r="G32" s="513"/>
      <c r="H32" s="468"/>
      <c r="I32" s="534"/>
      <c r="J32" s="535"/>
    </row>
    <row r="33" spans="1:10" ht="13.5" customHeight="1">
      <c r="A33" s="385" t="s">
        <v>160</v>
      </c>
      <c r="B33" s="398"/>
      <c r="C33" s="398"/>
      <c r="D33" s="398"/>
      <c r="E33" s="398"/>
      <c r="F33" s="398"/>
      <c r="G33" s="398"/>
      <c r="H33" s="399"/>
      <c r="I33" s="534"/>
      <c r="J33" s="535"/>
    </row>
    <row r="34" spans="1:10" ht="12" customHeight="1">
      <c r="A34" s="424" t="s">
        <v>57</v>
      </c>
      <c r="B34" s="424"/>
      <c r="C34" s="424"/>
      <c r="D34" s="424"/>
      <c r="E34" s="424"/>
      <c r="F34" s="424"/>
      <c r="G34" s="424"/>
      <c r="H34" s="424"/>
      <c r="I34" s="536"/>
      <c r="J34" s="536"/>
    </row>
    <row r="35" spans="1:10" ht="13.5" customHeight="1">
      <c r="A35" s="424" t="s">
        <v>171</v>
      </c>
      <c r="B35" s="343"/>
      <c r="C35" s="343"/>
      <c r="D35" s="343"/>
      <c r="E35" s="343"/>
      <c r="F35" s="343"/>
      <c r="G35" s="343"/>
      <c r="H35" s="343"/>
      <c r="I35" s="537">
        <f>I16+I24+I33</f>
        <v>0</v>
      </c>
      <c r="J35" s="538"/>
    </row>
    <row r="36" spans="1:10" ht="13.15" customHeight="1">
      <c r="A36" s="425" t="s">
        <v>68</v>
      </c>
      <c r="B36" s="425"/>
      <c r="C36" s="425"/>
      <c r="D36" s="425"/>
      <c r="E36" s="425"/>
      <c r="F36" s="425"/>
      <c r="G36" s="425"/>
      <c r="H36" s="425"/>
      <c r="I36" s="537">
        <f>I35*0.16</f>
        <v>0</v>
      </c>
      <c r="J36" s="538"/>
    </row>
    <row r="37" spans="1:10" ht="13.15" customHeight="1">
      <c r="A37" s="425" t="s">
        <v>69</v>
      </c>
      <c r="B37" s="425"/>
      <c r="C37" s="425"/>
      <c r="D37" s="425"/>
      <c r="E37" s="425"/>
      <c r="F37" s="425"/>
      <c r="G37" s="425"/>
      <c r="H37" s="425"/>
      <c r="I37" s="537">
        <f>I35+I36</f>
        <v>0</v>
      </c>
      <c r="J37" s="538"/>
    </row>
    <row r="38" spans="1:10" ht="33" customHeight="1">
      <c r="A38" s="519" t="s">
        <v>879</v>
      </c>
      <c r="B38" s="519"/>
      <c r="C38" s="519"/>
      <c r="D38" s="519"/>
      <c r="E38" s="519"/>
      <c r="F38" s="519"/>
      <c r="G38" s="519"/>
      <c r="H38" s="519"/>
      <c r="I38" s="519"/>
      <c r="J38" s="519"/>
    </row>
    <row r="39" spans="1:10">
      <c r="A39" s="348" t="s">
        <v>34</v>
      </c>
      <c r="B39" s="348"/>
      <c r="C39" s="348"/>
      <c r="D39" s="348"/>
      <c r="E39" s="348"/>
      <c r="F39" s="348"/>
      <c r="G39" s="348"/>
      <c r="H39" s="348"/>
      <c r="I39" s="348"/>
      <c r="J39" s="348"/>
    </row>
    <row r="40" spans="1:10">
      <c r="A40" s="29"/>
      <c r="B40" s="29"/>
      <c r="C40" s="29"/>
      <c r="D40" s="29"/>
      <c r="E40" s="29"/>
      <c r="F40" s="29"/>
      <c r="G40" s="29"/>
      <c r="H40" s="29"/>
      <c r="I40" s="29"/>
      <c r="J40" s="29"/>
    </row>
    <row r="41" spans="1:10">
      <c r="A41" s="348"/>
      <c r="B41" s="348"/>
      <c r="C41" s="348"/>
      <c r="D41" s="348"/>
      <c r="E41" s="348"/>
      <c r="F41" s="348"/>
      <c r="G41" s="348"/>
      <c r="H41" s="348"/>
      <c r="I41" s="348"/>
      <c r="J41" s="348"/>
    </row>
    <row r="42" spans="1:10" ht="12.75" customHeight="1">
      <c r="A42" s="349" t="s">
        <v>661</v>
      </c>
      <c r="B42" s="350"/>
      <c r="C42" s="350"/>
      <c r="D42" s="350"/>
      <c r="E42" s="350"/>
      <c r="F42" s="350"/>
      <c r="G42" s="350"/>
      <c r="H42" s="350"/>
      <c r="I42" s="350"/>
      <c r="J42" s="350"/>
    </row>
    <row r="43" spans="1:10" ht="12.75" customHeight="1">
      <c r="A43" s="345" t="s">
        <v>36</v>
      </c>
      <c r="B43" s="345"/>
      <c r="C43" s="345"/>
      <c r="D43" s="345"/>
      <c r="E43" s="345"/>
      <c r="F43" s="345"/>
      <c r="G43" s="345"/>
      <c r="H43" s="345"/>
      <c r="I43" s="345"/>
      <c r="J43" s="345"/>
    </row>
  </sheetData>
  <mergeCells count="96">
    <mergeCell ref="A43:J43"/>
    <mergeCell ref="A37:H37"/>
    <mergeCell ref="I37:J37"/>
    <mergeCell ref="A38:J38"/>
    <mergeCell ref="A39:J39"/>
    <mergeCell ref="A41:J41"/>
    <mergeCell ref="A42:J42"/>
    <mergeCell ref="A34:H34"/>
    <mergeCell ref="I34:J34"/>
    <mergeCell ref="A35:H35"/>
    <mergeCell ref="I35:J35"/>
    <mergeCell ref="A36:H36"/>
    <mergeCell ref="I36:J36"/>
    <mergeCell ref="A32:B32"/>
    <mergeCell ref="C32:F32"/>
    <mergeCell ref="G32:H32"/>
    <mergeCell ref="I32:J32"/>
    <mergeCell ref="A33:H33"/>
    <mergeCell ref="I33:J33"/>
    <mergeCell ref="A30:B30"/>
    <mergeCell ref="C30:F30"/>
    <mergeCell ref="G30:H30"/>
    <mergeCell ref="I30:J30"/>
    <mergeCell ref="A31:B31"/>
    <mergeCell ref="C31:F31"/>
    <mergeCell ref="G31:H31"/>
    <mergeCell ref="I31:J31"/>
    <mergeCell ref="A26:J26"/>
    <mergeCell ref="A27:J27"/>
    <mergeCell ref="A28:B29"/>
    <mergeCell ref="C28:F28"/>
    <mergeCell ref="G28:H29"/>
    <mergeCell ref="I28:J29"/>
    <mergeCell ref="C29:F29"/>
    <mergeCell ref="A25:H25"/>
    <mergeCell ref="I25:J25"/>
    <mergeCell ref="B21:F21"/>
    <mergeCell ref="G21:H21"/>
    <mergeCell ref="I21:J21"/>
    <mergeCell ref="B22:F22"/>
    <mergeCell ref="G22:H22"/>
    <mergeCell ref="I22:J22"/>
    <mergeCell ref="B23:F23"/>
    <mergeCell ref="G23:H23"/>
    <mergeCell ref="I23:J23"/>
    <mergeCell ref="A24:H24"/>
    <mergeCell ref="I24:J24"/>
    <mergeCell ref="B19:F19"/>
    <mergeCell ref="G19:H19"/>
    <mergeCell ref="I19:J19"/>
    <mergeCell ref="B20:F20"/>
    <mergeCell ref="G20:H20"/>
    <mergeCell ref="I20:J20"/>
    <mergeCell ref="A15:J15"/>
    <mergeCell ref="B16:H16"/>
    <mergeCell ref="I16:J16"/>
    <mergeCell ref="A17:A18"/>
    <mergeCell ref="B17:F17"/>
    <mergeCell ref="G17:H18"/>
    <mergeCell ref="I17:J18"/>
    <mergeCell ref="B18:F18"/>
    <mergeCell ref="A13:B13"/>
    <mergeCell ref="E13:F13"/>
    <mergeCell ref="G13:H13"/>
    <mergeCell ref="I13:J13"/>
    <mergeCell ref="A14:B14"/>
    <mergeCell ref="E14:F14"/>
    <mergeCell ref="G14:H14"/>
    <mergeCell ref="I14:J14"/>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1"/>
  <sheetViews>
    <sheetView workbookViewId="0">
      <selection activeCell="A11" sqref="A11:B11"/>
    </sheetView>
  </sheetViews>
  <sheetFormatPr baseColWidth="10" defaultColWidth="7.5703125" defaultRowHeight="12.75"/>
  <cols>
    <col min="1" max="1" width="8.85546875" style="1" customWidth="1"/>
    <col min="2" max="2" width="6.7109375" style="1" customWidth="1"/>
    <col min="3" max="3" width="19.5703125" style="1" customWidth="1"/>
    <col min="4" max="4" width="16.140625" style="1" customWidth="1"/>
    <col min="5" max="5" width="12.42578125" style="1" customWidth="1"/>
    <col min="6" max="6" width="8.28515625" style="1" customWidth="1"/>
    <col min="7" max="7" width="13.5703125" style="1" customWidth="1"/>
    <col min="8" max="8" width="4" style="1" customWidth="1"/>
    <col min="9" max="9" width="2.7109375" style="1" customWidth="1"/>
    <col min="10" max="10" width="15.140625" style="1" customWidth="1"/>
    <col min="11" max="16384" width="7.5703125" style="1"/>
  </cols>
  <sheetData>
    <row r="1" spans="1:10" ht="16.5" customHeight="1">
      <c r="A1" s="636" t="s">
        <v>873</v>
      </c>
      <c r="B1" s="637"/>
      <c r="C1" s="637"/>
      <c r="D1" s="637"/>
      <c r="E1" s="637"/>
      <c r="F1" s="637"/>
      <c r="G1" s="637"/>
      <c r="H1" s="637"/>
      <c r="I1" s="637"/>
      <c r="J1" s="637"/>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648</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2.5" customHeight="1">
      <c r="A8" s="314" t="s">
        <v>50</v>
      </c>
      <c r="B8" s="317"/>
      <c r="C8" s="317"/>
      <c r="D8" s="317"/>
      <c r="E8" s="317"/>
      <c r="F8" s="317"/>
      <c r="G8" s="317"/>
      <c r="H8" s="316"/>
      <c r="I8" s="316"/>
    </row>
    <row r="9" spans="1:10" ht="27" customHeight="1">
      <c r="A9" s="570" t="s">
        <v>138</v>
      </c>
      <c r="B9" s="570"/>
      <c r="C9" s="570"/>
      <c r="D9" s="570"/>
      <c r="E9" s="570"/>
      <c r="F9" s="570"/>
      <c r="G9" s="570"/>
      <c r="H9" s="570"/>
      <c r="I9" s="570"/>
      <c r="J9" s="570"/>
    </row>
    <row r="10" spans="1:10">
      <c r="A10" s="353" t="s">
        <v>9</v>
      </c>
      <c r="B10" s="354"/>
      <c r="C10" s="14" t="s">
        <v>10</v>
      </c>
      <c r="D10" s="14" t="s">
        <v>11</v>
      </c>
      <c r="E10" s="353" t="s">
        <v>12</v>
      </c>
      <c r="F10" s="354"/>
      <c r="G10" s="353" t="s">
        <v>13</v>
      </c>
      <c r="H10" s="354"/>
      <c r="I10" s="353" t="s">
        <v>14</v>
      </c>
      <c r="J10" s="354"/>
    </row>
    <row r="11" spans="1:10" ht="24.75" customHeight="1">
      <c r="A11" s="594" t="s">
        <v>192</v>
      </c>
      <c r="B11" s="468"/>
      <c r="C11" s="31" t="s">
        <v>72</v>
      </c>
      <c r="D11" s="32">
        <v>2000</v>
      </c>
      <c r="E11" s="360" t="s">
        <v>193</v>
      </c>
      <c r="F11" s="468"/>
      <c r="G11" s="360" t="s">
        <v>41</v>
      </c>
      <c r="H11" s="361"/>
      <c r="I11" s="362">
        <v>6</v>
      </c>
      <c r="J11" s="363"/>
    </row>
    <row r="12" spans="1:10" ht="24.75" customHeight="1">
      <c r="A12" s="594" t="s">
        <v>194</v>
      </c>
      <c r="B12" s="468"/>
      <c r="C12" s="31" t="s">
        <v>72</v>
      </c>
      <c r="D12" s="32">
        <v>2000</v>
      </c>
      <c r="E12" s="360" t="s">
        <v>193</v>
      </c>
      <c r="F12" s="468"/>
      <c r="G12" s="360" t="s">
        <v>41</v>
      </c>
      <c r="H12" s="361"/>
      <c r="I12" s="362">
        <v>8</v>
      </c>
      <c r="J12" s="363"/>
    </row>
    <row r="13" spans="1:10" ht="35.25" customHeight="1">
      <c r="A13" s="380" t="s">
        <v>139</v>
      </c>
      <c r="B13" s="477"/>
      <c r="C13" s="477"/>
      <c r="D13" s="477"/>
      <c r="E13" s="477"/>
      <c r="F13" s="477"/>
      <c r="G13" s="477"/>
      <c r="H13" s="477"/>
      <c r="I13" s="405"/>
      <c r="J13" s="405"/>
    </row>
    <row r="14" spans="1:10" ht="108" customHeight="1">
      <c r="A14" s="36">
        <v>1</v>
      </c>
      <c r="B14" s="638" t="s">
        <v>182</v>
      </c>
      <c r="C14" s="639"/>
      <c r="D14" s="639"/>
      <c r="E14" s="639"/>
      <c r="F14" s="639"/>
      <c r="G14" s="639"/>
      <c r="H14" s="639"/>
      <c r="I14" s="609"/>
      <c r="J14" s="609"/>
    </row>
    <row r="15" spans="1:10" ht="15.75" customHeight="1">
      <c r="A15" s="582"/>
      <c r="B15" s="503" t="s">
        <v>140</v>
      </c>
      <c r="C15" s="504"/>
      <c r="D15" s="504"/>
      <c r="E15" s="504"/>
      <c r="F15" s="504"/>
      <c r="G15" s="483" t="s">
        <v>141</v>
      </c>
      <c r="H15" s="485"/>
      <c r="I15" s="488" t="s">
        <v>142</v>
      </c>
      <c r="J15" s="489"/>
    </row>
    <row r="16" spans="1:10" ht="15.75" customHeight="1">
      <c r="A16" s="583"/>
      <c r="B16" s="640" t="s">
        <v>143</v>
      </c>
      <c r="C16" s="641"/>
      <c r="D16" s="641"/>
      <c r="E16" s="641"/>
      <c r="F16" s="641"/>
      <c r="G16" s="486"/>
      <c r="H16" s="487"/>
      <c r="I16" s="490"/>
      <c r="J16" s="491"/>
    </row>
    <row r="17" spans="1:10" ht="12" customHeight="1">
      <c r="A17" s="23">
        <v>2</v>
      </c>
      <c r="B17" s="417" t="s">
        <v>144</v>
      </c>
      <c r="C17" s="417"/>
      <c r="D17" s="417"/>
      <c r="E17" s="417"/>
      <c r="F17" s="417"/>
      <c r="G17" s="418"/>
      <c r="H17" s="418"/>
      <c r="I17" s="333"/>
      <c r="J17" s="333"/>
    </row>
    <row r="18" spans="1:10" ht="12" customHeight="1">
      <c r="A18" s="23">
        <v>3</v>
      </c>
      <c r="B18" s="417" t="s">
        <v>145</v>
      </c>
      <c r="C18" s="417"/>
      <c r="D18" s="417"/>
      <c r="E18" s="417"/>
      <c r="F18" s="417"/>
      <c r="G18" s="418"/>
      <c r="H18" s="418"/>
      <c r="I18" s="333"/>
      <c r="J18" s="333"/>
    </row>
    <row r="19" spans="1:10" ht="12" customHeight="1">
      <c r="A19" s="23">
        <v>4</v>
      </c>
      <c r="B19" s="417" t="s">
        <v>195</v>
      </c>
      <c r="C19" s="417"/>
      <c r="D19" s="417"/>
      <c r="E19" s="417"/>
      <c r="F19" s="417"/>
      <c r="G19" s="418"/>
      <c r="H19" s="418"/>
      <c r="I19" s="333"/>
      <c r="J19" s="333"/>
    </row>
    <row r="20" spans="1:10" ht="12" customHeight="1">
      <c r="A20" s="23">
        <v>5</v>
      </c>
      <c r="B20" s="417" t="s">
        <v>146</v>
      </c>
      <c r="C20" s="417"/>
      <c r="D20" s="417"/>
      <c r="E20" s="417"/>
      <c r="F20" s="417"/>
      <c r="G20" s="418"/>
      <c r="H20" s="418"/>
      <c r="I20" s="333"/>
      <c r="J20" s="333"/>
    </row>
    <row r="21" spans="1:10" ht="12" customHeight="1">
      <c r="A21" s="23">
        <v>6</v>
      </c>
      <c r="B21" s="417" t="s">
        <v>148</v>
      </c>
      <c r="C21" s="417"/>
      <c r="D21" s="417"/>
      <c r="E21" s="417"/>
      <c r="F21" s="417"/>
      <c r="G21" s="418"/>
      <c r="H21" s="418"/>
      <c r="I21" s="333"/>
      <c r="J21" s="333"/>
    </row>
    <row r="22" spans="1:10" ht="12" customHeight="1">
      <c r="A22" s="424" t="s">
        <v>149</v>
      </c>
      <c r="B22" s="424"/>
      <c r="C22" s="424"/>
      <c r="D22" s="424"/>
      <c r="E22" s="424"/>
      <c r="F22" s="424"/>
      <c r="G22" s="424"/>
      <c r="H22" s="424"/>
      <c r="I22" s="590">
        <f>SUM(I17:J21)</f>
        <v>0</v>
      </c>
      <c r="J22" s="590"/>
    </row>
    <row r="23" spans="1:10" ht="13.5" customHeight="1">
      <c r="A23" s="425" t="s">
        <v>150</v>
      </c>
      <c r="B23" s="343"/>
      <c r="C23" s="343"/>
      <c r="D23" s="343"/>
      <c r="E23" s="343"/>
      <c r="F23" s="343"/>
      <c r="G23" s="343"/>
      <c r="H23" s="343"/>
      <c r="I23" s="591">
        <f>I22+I14</f>
        <v>0</v>
      </c>
      <c r="J23" s="592"/>
    </row>
    <row r="24" spans="1:10" ht="15.75" customHeight="1">
      <c r="A24" s="496" t="s">
        <v>151</v>
      </c>
      <c r="B24" s="496"/>
      <c r="C24" s="496"/>
      <c r="D24" s="496"/>
      <c r="E24" s="496"/>
      <c r="F24" s="496"/>
      <c r="G24" s="496"/>
      <c r="H24" s="496"/>
      <c r="I24" s="496"/>
      <c r="J24" s="496"/>
    </row>
    <row r="25" spans="1:10" ht="16.149999999999999" customHeight="1">
      <c r="A25" s="497" t="s">
        <v>152</v>
      </c>
      <c r="B25" s="498"/>
      <c r="C25" s="498"/>
      <c r="D25" s="498"/>
      <c r="E25" s="498"/>
      <c r="F25" s="498"/>
      <c r="G25" s="498"/>
      <c r="H25" s="498"/>
      <c r="I25" s="498"/>
      <c r="J25" s="498"/>
    </row>
    <row r="26" spans="1:10" ht="16.149999999999999" customHeight="1">
      <c r="A26" s="499"/>
      <c r="B26" s="500"/>
      <c r="C26" s="503" t="s">
        <v>153</v>
      </c>
      <c r="D26" s="504"/>
      <c r="E26" s="504"/>
      <c r="F26" s="504"/>
      <c r="G26" s="483" t="s">
        <v>23</v>
      </c>
      <c r="H26" s="485"/>
      <c r="I26" s="505" t="s">
        <v>154</v>
      </c>
      <c r="J26" s="506"/>
    </row>
    <row r="27" spans="1:10" ht="16.899999999999999" customHeight="1">
      <c r="A27" s="501"/>
      <c r="B27" s="502"/>
      <c r="C27" s="509" t="s">
        <v>155</v>
      </c>
      <c r="D27" s="510"/>
      <c r="E27" s="510"/>
      <c r="F27" s="510"/>
      <c r="G27" s="490"/>
      <c r="H27" s="491"/>
      <c r="I27" s="507"/>
      <c r="J27" s="508"/>
    </row>
    <row r="28" spans="1:10">
      <c r="A28" s="511">
        <v>7</v>
      </c>
      <c r="B28" s="512"/>
      <c r="C28" s="366" t="s">
        <v>156</v>
      </c>
      <c r="D28" s="367"/>
      <c r="E28" s="367"/>
      <c r="F28" s="368"/>
      <c r="G28" s="369"/>
      <c r="H28" s="370"/>
      <c r="I28" s="586"/>
      <c r="J28" s="587"/>
    </row>
    <row r="29" spans="1:10">
      <c r="A29" s="511">
        <v>8</v>
      </c>
      <c r="B29" s="512"/>
      <c r="C29" s="366" t="s">
        <v>157</v>
      </c>
      <c r="D29" s="367"/>
      <c r="E29" s="367"/>
      <c r="F29" s="368"/>
      <c r="G29" s="369"/>
      <c r="H29" s="370"/>
      <c r="I29" s="586"/>
      <c r="J29" s="587"/>
    </row>
    <row r="30" spans="1:10">
      <c r="A30" s="511">
        <v>9</v>
      </c>
      <c r="B30" s="512"/>
      <c r="C30" s="366" t="s">
        <v>158</v>
      </c>
      <c r="D30" s="367"/>
      <c r="E30" s="367"/>
      <c r="F30" s="368"/>
      <c r="G30" s="369"/>
      <c r="H30" s="370"/>
      <c r="I30" s="586"/>
      <c r="J30" s="587"/>
    </row>
    <row r="31" spans="1:10" ht="13.5" customHeight="1">
      <c r="A31" s="385" t="s">
        <v>160</v>
      </c>
      <c r="B31" s="398"/>
      <c r="C31" s="398"/>
      <c r="D31" s="398"/>
      <c r="E31" s="398"/>
      <c r="F31" s="398"/>
      <c r="G31" s="398"/>
      <c r="H31" s="399"/>
      <c r="I31" s="586"/>
      <c r="J31" s="587"/>
    </row>
    <row r="32" spans="1:10" ht="12" customHeight="1">
      <c r="A32" s="424" t="s">
        <v>57</v>
      </c>
      <c r="B32" s="424"/>
      <c r="C32" s="424"/>
      <c r="D32" s="424"/>
      <c r="E32" s="424"/>
      <c r="F32" s="424"/>
      <c r="G32" s="424"/>
      <c r="H32" s="424"/>
      <c r="I32" s="642"/>
      <c r="J32" s="642"/>
    </row>
    <row r="33" spans="1:10" ht="13.5" customHeight="1">
      <c r="A33" s="424" t="s">
        <v>179</v>
      </c>
      <c r="B33" s="343"/>
      <c r="C33" s="343"/>
      <c r="D33" s="343"/>
      <c r="E33" s="343"/>
      <c r="F33" s="343"/>
      <c r="G33" s="343"/>
      <c r="H33" s="343"/>
      <c r="I33" s="643">
        <f>I32</f>
        <v>0</v>
      </c>
      <c r="J33" s="644"/>
    </row>
    <row r="34" spans="1:10" ht="13.15" customHeight="1">
      <c r="A34" s="425" t="s">
        <v>68</v>
      </c>
      <c r="B34" s="425"/>
      <c r="C34" s="425"/>
      <c r="D34" s="425"/>
      <c r="E34" s="425"/>
      <c r="F34" s="425"/>
      <c r="G34" s="425"/>
      <c r="H34" s="425"/>
      <c r="I34" s="643">
        <f>I33*0.16</f>
        <v>0</v>
      </c>
      <c r="J34" s="644"/>
    </row>
    <row r="35" spans="1:10" ht="13.15" customHeight="1">
      <c r="A35" s="425" t="s">
        <v>69</v>
      </c>
      <c r="B35" s="425"/>
      <c r="C35" s="425"/>
      <c r="D35" s="425"/>
      <c r="E35" s="425"/>
      <c r="F35" s="425"/>
      <c r="G35" s="425"/>
      <c r="H35" s="425"/>
      <c r="I35" s="643">
        <f>I34+I33</f>
        <v>0</v>
      </c>
      <c r="J35" s="644"/>
    </row>
    <row r="36" spans="1:10" ht="34.5" customHeight="1">
      <c r="A36" s="593" t="s">
        <v>879</v>
      </c>
      <c r="B36" s="593"/>
      <c r="C36" s="593"/>
      <c r="D36" s="593"/>
      <c r="E36" s="593"/>
      <c r="F36" s="593"/>
      <c r="G36" s="593"/>
      <c r="H36" s="593"/>
      <c r="I36" s="593"/>
      <c r="J36" s="593"/>
    </row>
    <row r="37" spans="1:10" ht="12.75" customHeight="1">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ht="12.75" customHeight="1">
      <c r="A40" s="349" t="s">
        <v>638</v>
      </c>
      <c r="B40" s="350"/>
      <c r="C40" s="350"/>
      <c r="D40" s="350"/>
      <c r="E40" s="350"/>
      <c r="F40" s="350"/>
      <c r="G40" s="350"/>
      <c r="H40" s="350"/>
      <c r="I40" s="350"/>
      <c r="J40" s="350"/>
    </row>
    <row r="41" spans="1:10" ht="12.75" customHeight="1">
      <c r="A41" s="345" t="s">
        <v>36</v>
      </c>
      <c r="B41" s="345"/>
      <c r="C41" s="345"/>
      <c r="D41" s="345"/>
      <c r="E41" s="345"/>
      <c r="F41" s="345"/>
      <c r="G41" s="345"/>
      <c r="H41" s="345"/>
      <c r="I41" s="345"/>
      <c r="J41" s="345"/>
    </row>
  </sheetData>
  <mergeCells count="88">
    <mergeCell ref="A41:J41"/>
    <mergeCell ref="A35:H35"/>
    <mergeCell ref="I35:J35"/>
    <mergeCell ref="A36:J36"/>
    <mergeCell ref="A37:J37"/>
    <mergeCell ref="A39:J39"/>
    <mergeCell ref="A40:J40"/>
    <mergeCell ref="A32:H32"/>
    <mergeCell ref="I32:J32"/>
    <mergeCell ref="A33:H33"/>
    <mergeCell ref="I33:J33"/>
    <mergeCell ref="A34:H34"/>
    <mergeCell ref="I34:J34"/>
    <mergeCell ref="A30:B30"/>
    <mergeCell ref="C30:F30"/>
    <mergeCell ref="G30:H30"/>
    <mergeCell ref="I30:J30"/>
    <mergeCell ref="A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A23:H23"/>
    <mergeCell ref="I23:J23"/>
    <mergeCell ref="B19:F19"/>
    <mergeCell ref="G19:H19"/>
    <mergeCell ref="I19:J19"/>
    <mergeCell ref="B20:F20"/>
    <mergeCell ref="G20:H20"/>
    <mergeCell ref="I20:J20"/>
    <mergeCell ref="B21:F21"/>
    <mergeCell ref="G21:H21"/>
    <mergeCell ref="I21:J21"/>
    <mergeCell ref="A22:H22"/>
    <mergeCell ref="I22:J22"/>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0"/>
  <sheetViews>
    <sheetView workbookViewId="0">
      <selection activeCell="A11" sqref="A11:B11"/>
    </sheetView>
  </sheetViews>
  <sheetFormatPr baseColWidth="10" defaultColWidth="7.5703125" defaultRowHeight="12.75"/>
  <cols>
    <col min="1" max="1" width="8" style="1" customWidth="1"/>
    <col min="2" max="2" width="10.28515625" style="1" customWidth="1"/>
    <col min="3" max="3" width="20.42578125" style="1" customWidth="1"/>
    <col min="4" max="4" width="14" style="1" customWidth="1"/>
    <col min="5" max="5" width="7.85546875" style="1" customWidth="1"/>
    <col min="6" max="6" width="8.7109375" style="1" customWidth="1"/>
    <col min="7" max="7" width="15" style="1" customWidth="1"/>
    <col min="8" max="8" width="4.42578125" style="1" customWidth="1"/>
    <col min="9" max="9" width="6" style="1" customWidth="1"/>
    <col min="10" max="10" width="15.28515625" style="1" customWidth="1"/>
    <col min="11" max="16384" width="7.5703125" style="1"/>
  </cols>
  <sheetData>
    <row r="1" spans="1:10" ht="14.25" customHeight="1">
      <c r="A1" s="474" t="s">
        <v>873</v>
      </c>
      <c r="B1" s="645"/>
      <c r="C1" s="645"/>
      <c r="D1" s="645"/>
      <c r="E1" s="645"/>
      <c r="F1" s="645"/>
      <c r="G1" s="645"/>
      <c r="H1" s="645"/>
      <c r="I1" s="645"/>
      <c r="J1" s="645"/>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570" t="s">
        <v>138</v>
      </c>
      <c r="B9" s="570"/>
      <c r="C9" s="570"/>
      <c r="D9" s="570"/>
      <c r="E9" s="570"/>
      <c r="F9" s="570"/>
      <c r="G9" s="570"/>
      <c r="H9" s="570"/>
      <c r="I9" s="570"/>
      <c r="J9" s="570"/>
    </row>
    <row r="10" spans="1:10">
      <c r="A10" s="353" t="s">
        <v>9</v>
      </c>
      <c r="B10" s="354"/>
      <c r="C10" s="14" t="s">
        <v>10</v>
      </c>
      <c r="D10" s="14" t="s">
        <v>11</v>
      </c>
      <c r="E10" s="353" t="s">
        <v>12</v>
      </c>
      <c r="F10" s="354"/>
      <c r="G10" s="353" t="s">
        <v>13</v>
      </c>
      <c r="H10" s="354"/>
      <c r="I10" s="353" t="s">
        <v>14</v>
      </c>
      <c r="J10" s="354"/>
    </row>
    <row r="11" spans="1:10" ht="20.25" customHeight="1">
      <c r="A11" s="647" t="s">
        <v>114</v>
      </c>
      <c r="B11" s="648"/>
      <c r="C11" s="31" t="s">
        <v>169</v>
      </c>
      <c r="D11" s="32">
        <v>1999</v>
      </c>
      <c r="E11" s="360" t="s">
        <v>115</v>
      </c>
      <c r="F11" s="468"/>
      <c r="G11" s="360" t="s">
        <v>41</v>
      </c>
      <c r="H11" s="361"/>
      <c r="I11" s="362">
        <v>4</v>
      </c>
      <c r="J11" s="363"/>
    </row>
    <row r="12" spans="1:10" ht="35.25" customHeight="1">
      <c r="A12" s="380" t="s">
        <v>196</v>
      </c>
      <c r="B12" s="477"/>
      <c r="C12" s="477"/>
      <c r="D12" s="477"/>
      <c r="E12" s="477"/>
      <c r="F12" s="477"/>
      <c r="G12" s="477"/>
      <c r="H12" s="477"/>
      <c r="I12" s="477"/>
      <c r="J12" s="477"/>
    </row>
    <row r="13" spans="1:10" ht="103.5" customHeight="1">
      <c r="A13" s="36">
        <v>1</v>
      </c>
      <c r="B13" s="580" t="s">
        <v>165</v>
      </c>
      <c r="C13" s="581"/>
      <c r="D13" s="581"/>
      <c r="E13" s="581"/>
      <c r="F13" s="581"/>
      <c r="G13" s="581"/>
      <c r="H13" s="581"/>
      <c r="I13" s="581"/>
      <c r="J13" s="50"/>
    </row>
    <row r="14" spans="1:10" ht="15.75" customHeight="1">
      <c r="A14" s="582"/>
      <c r="B14" s="503" t="s">
        <v>140</v>
      </c>
      <c r="C14" s="504"/>
      <c r="D14" s="504"/>
      <c r="E14" s="504"/>
      <c r="F14" s="504"/>
      <c r="G14" s="483" t="s">
        <v>141</v>
      </c>
      <c r="H14" s="485"/>
      <c r="I14" s="483" t="s">
        <v>142</v>
      </c>
      <c r="J14" s="489"/>
    </row>
    <row r="15" spans="1:10" ht="15.75" customHeight="1">
      <c r="A15" s="583"/>
      <c r="B15" s="640" t="s">
        <v>143</v>
      </c>
      <c r="C15" s="641"/>
      <c r="D15" s="641"/>
      <c r="E15" s="641"/>
      <c r="F15" s="641"/>
      <c r="G15" s="486"/>
      <c r="H15" s="487"/>
      <c r="I15" s="490"/>
      <c r="J15" s="491"/>
    </row>
    <row r="16" spans="1:10" ht="12" customHeight="1">
      <c r="A16" s="23">
        <v>2</v>
      </c>
      <c r="B16" s="417" t="s">
        <v>144</v>
      </c>
      <c r="C16" s="417"/>
      <c r="D16" s="417"/>
      <c r="E16" s="417"/>
      <c r="F16" s="417"/>
      <c r="G16" s="646"/>
      <c r="H16" s="646"/>
      <c r="I16" s="328"/>
      <c r="J16" s="328"/>
    </row>
    <row r="17" spans="1:10" ht="12" customHeight="1">
      <c r="A17" s="23">
        <v>3</v>
      </c>
      <c r="B17" s="417" t="s">
        <v>145</v>
      </c>
      <c r="C17" s="417"/>
      <c r="D17" s="417"/>
      <c r="E17" s="417"/>
      <c r="F17" s="417"/>
      <c r="G17" s="646"/>
      <c r="H17" s="646"/>
      <c r="I17" s="328"/>
      <c r="J17" s="328"/>
    </row>
    <row r="18" spans="1:10" ht="12" customHeight="1">
      <c r="A18" s="23">
        <v>4</v>
      </c>
      <c r="B18" s="417" t="s">
        <v>170</v>
      </c>
      <c r="C18" s="417"/>
      <c r="D18" s="417"/>
      <c r="E18" s="417"/>
      <c r="F18" s="417"/>
      <c r="G18" s="646"/>
      <c r="H18" s="646"/>
      <c r="I18" s="328"/>
      <c r="J18" s="328"/>
    </row>
    <row r="19" spans="1:10" ht="12" customHeight="1">
      <c r="A19" s="23">
        <v>5</v>
      </c>
      <c r="B19" s="417" t="s">
        <v>146</v>
      </c>
      <c r="C19" s="417"/>
      <c r="D19" s="417"/>
      <c r="E19" s="417"/>
      <c r="F19" s="417"/>
      <c r="G19" s="646"/>
      <c r="H19" s="646"/>
      <c r="I19" s="328"/>
      <c r="J19" s="328"/>
    </row>
    <row r="20" spans="1:10" ht="12" customHeight="1">
      <c r="A20" s="23">
        <v>6</v>
      </c>
      <c r="B20" s="417" t="s">
        <v>148</v>
      </c>
      <c r="C20" s="417"/>
      <c r="D20" s="417"/>
      <c r="E20" s="417"/>
      <c r="F20" s="417"/>
      <c r="G20" s="646"/>
      <c r="H20" s="646"/>
      <c r="I20" s="328"/>
      <c r="J20" s="328"/>
    </row>
    <row r="21" spans="1:10" ht="12" customHeight="1">
      <c r="A21" s="424" t="s">
        <v>149</v>
      </c>
      <c r="B21" s="424"/>
      <c r="C21" s="424"/>
      <c r="D21" s="424"/>
      <c r="E21" s="424"/>
      <c r="F21" s="424"/>
      <c r="G21" s="424"/>
      <c r="H21" s="424"/>
      <c r="I21" s="614">
        <f>SUM(I16:J20)</f>
        <v>0</v>
      </c>
      <c r="J21" s="614"/>
    </row>
    <row r="22" spans="1:10" ht="13.5" customHeight="1">
      <c r="A22" s="425" t="s">
        <v>150</v>
      </c>
      <c r="B22" s="343"/>
      <c r="C22" s="343"/>
      <c r="D22" s="343"/>
      <c r="E22" s="343"/>
      <c r="F22" s="343"/>
      <c r="G22" s="343"/>
      <c r="H22" s="343"/>
      <c r="I22" s="615">
        <f>I21+J13</f>
        <v>0</v>
      </c>
      <c r="J22" s="616"/>
    </row>
    <row r="23" spans="1:10" ht="15.75" customHeight="1">
      <c r="A23" s="496" t="s">
        <v>151</v>
      </c>
      <c r="B23" s="496"/>
      <c r="C23" s="496"/>
      <c r="D23" s="496"/>
      <c r="E23" s="496"/>
      <c r="F23" s="496"/>
      <c r="G23" s="496"/>
      <c r="H23" s="496"/>
      <c r="I23" s="496"/>
      <c r="J23" s="496"/>
    </row>
    <row r="24" spans="1:10" ht="16.149999999999999"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5" t="s">
        <v>154</v>
      </c>
      <c r="J25" s="506"/>
    </row>
    <row r="26" spans="1:10" ht="19.5" customHeight="1">
      <c r="A26" s="501"/>
      <c r="B26" s="502"/>
      <c r="C26" s="509" t="s">
        <v>155</v>
      </c>
      <c r="D26" s="510"/>
      <c r="E26" s="510"/>
      <c r="F26" s="510"/>
      <c r="G26" s="490"/>
      <c r="H26" s="491"/>
      <c r="I26" s="507"/>
      <c r="J26" s="508"/>
    </row>
    <row r="27" spans="1:10">
      <c r="A27" s="511">
        <v>7</v>
      </c>
      <c r="B27" s="512"/>
      <c r="C27" s="366" t="s">
        <v>156</v>
      </c>
      <c r="D27" s="367"/>
      <c r="E27" s="367"/>
      <c r="F27" s="368"/>
      <c r="G27" s="584"/>
      <c r="H27" s="585"/>
      <c r="I27" s="649"/>
      <c r="J27" s="650"/>
    </row>
    <row r="28" spans="1:10">
      <c r="A28" s="511">
        <v>8</v>
      </c>
      <c r="B28" s="512"/>
      <c r="C28" s="366" t="s">
        <v>157</v>
      </c>
      <c r="D28" s="367"/>
      <c r="E28" s="367"/>
      <c r="F28" s="368"/>
      <c r="G28" s="584"/>
      <c r="H28" s="585"/>
      <c r="I28" s="649"/>
      <c r="J28" s="650"/>
    </row>
    <row r="29" spans="1:10">
      <c r="A29" s="511">
        <v>9</v>
      </c>
      <c r="B29" s="512"/>
      <c r="C29" s="366" t="s">
        <v>158</v>
      </c>
      <c r="D29" s="367"/>
      <c r="E29" s="367"/>
      <c r="F29" s="368"/>
      <c r="G29" s="584"/>
      <c r="H29" s="585"/>
      <c r="I29" s="649"/>
      <c r="J29" s="650"/>
    </row>
    <row r="30" spans="1:10" ht="13.5" customHeight="1">
      <c r="A30" s="385" t="s">
        <v>160</v>
      </c>
      <c r="B30" s="398"/>
      <c r="C30" s="398"/>
      <c r="D30" s="398"/>
      <c r="E30" s="398"/>
      <c r="F30" s="398"/>
      <c r="G30" s="398"/>
      <c r="H30" s="399"/>
      <c r="I30" s="586"/>
      <c r="J30" s="587"/>
    </row>
    <row r="31" spans="1:10" ht="12" customHeight="1">
      <c r="A31" s="424" t="s">
        <v>57</v>
      </c>
      <c r="B31" s="424"/>
      <c r="C31" s="424"/>
      <c r="D31" s="424"/>
      <c r="E31" s="424"/>
      <c r="F31" s="424"/>
      <c r="G31" s="424"/>
      <c r="H31" s="424"/>
      <c r="I31" s="342">
        <f>I30+I21+J13</f>
        <v>0</v>
      </c>
      <c r="J31" s="342"/>
    </row>
    <row r="32" spans="1:10" ht="13.5" customHeight="1">
      <c r="A32" s="424" t="s">
        <v>171</v>
      </c>
      <c r="B32" s="343"/>
      <c r="C32" s="343"/>
      <c r="D32" s="343"/>
      <c r="E32" s="343"/>
      <c r="F32" s="343"/>
      <c r="G32" s="343"/>
      <c r="H32" s="343"/>
      <c r="I32" s="588">
        <f>I31</f>
        <v>0</v>
      </c>
      <c r="J32" s="589"/>
    </row>
    <row r="33" spans="1:10" ht="13.15" customHeight="1">
      <c r="A33" s="425" t="s">
        <v>68</v>
      </c>
      <c r="B33" s="425"/>
      <c r="C33" s="425"/>
      <c r="D33" s="425"/>
      <c r="E33" s="425"/>
      <c r="F33" s="425"/>
      <c r="G33" s="425"/>
      <c r="H33" s="425"/>
      <c r="I33" s="588">
        <f>I32*0.16</f>
        <v>0</v>
      </c>
      <c r="J33" s="589"/>
    </row>
    <row r="34" spans="1:10" ht="13.15" customHeight="1">
      <c r="A34" s="425" t="s">
        <v>69</v>
      </c>
      <c r="B34" s="425"/>
      <c r="C34" s="425"/>
      <c r="D34" s="425"/>
      <c r="E34" s="425"/>
      <c r="F34" s="425"/>
      <c r="G34" s="425"/>
      <c r="H34" s="425"/>
      <c r="I34" s="588">
        <f>I33+I32</f>
        <v>0</v>
      </c>
      <c r="J34" s="589"/>
    </row>
    <row r="35" spans="1:10" ht="34.5" customHeight="1">
      <c r="A35" s="593" t="s">
        <v>879</v>
      </c>
      <c r="B35" s="593"/>
      <c r="C35" s="593"/>
      <c r="D35" s="593"/>
      <c r="E35" s="593"/>
      <c r="F35" s="593"/>
      <c r="G35" s="593"/>
      <c r="H35" s="593"/>
      <c r="I35" s="593"/>
      <c r="J35" s="593"/>
    </row>
    <row r="36" spans="1:10">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661</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83">
    <mergeCell ref="A38:J38"/>
    <mergeCell ref="A39:J39"/>
    <mergeCell ref="A40:J40"/>
    <mergeCell ref="A33:H33"/>
    <mergeCell ref="I33:J33"/>
    <mergeCell ref="A34:H34"/>
    <mergeCell ref="I34:J34"/>
    <mergeCell ref="A35:J35"/>
    <mergeCell ref="A36:J36"/>
    <mergeCell ref="A30:H30"/>
    <mergeCell ref="I30:J30"/>
    <mergeCell ref="A31:H31"/>
    <mergeCell ref="I31:J31"/>
    <mergeCell ref="A32:H32"/>
    <mergeCell ref="I32:J32"/>
    <mergeCell ref="A28:B28"/>
    <mergeCell ref="C28:F28"/>
    <mergeCell ref="G28:H28"/>
    <mergeCell ref="I28:J28"/>
    <mergeCell ref="A29:B29"/>
    <mergeCell ref="C29:F29"/>
    <mergeCell ref="G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B16:F16"/>
    <mergeCell ref="G16:H16"/>
    <mergeCell ref="I16:J16"/>
    <mergeCell ref="A11:B11"/>
    <mergeCell ref="E11:F11"/>
    <mergeCell ref="G11:H11"/>
    <mergeCell ref="I11:J11"/>
    <mergeCell ref="A12:J12"/>
    <mergeCell ref="B13:I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39"/>
  <sheetViews>
    <sheetView topLeftCell="A5" workbookViewId="0">
      <selection activeCell="A11" sqref="A11:B11"/>
    </sheetView>
  </sheetViews>
  <sheetFormatPr baseColWidth="10" defaultColWidth="7.5703125" defaultRowHeight="12.75"/>
  <cols>
    <col min="1" max="1" width="6.7109375" style="1" customWidth="1"/>
    <col min="2" max="2" width="4.140625" style="1" customWidth="1"/>
    <col min="3" max="3" width="11.140625" style="1" customWidth="1"/>
    <col min="4" max="4" width="9.85546875" style="1" customWidth="1"/>
    <col min="5" max="5" width="16.5703125" style="1" customWidth="1"/>
    <col min="6" max="6" width="24.42578125" style="1" customWidth="1"/>
    <col min="7" max="7" width="11.42578125" style="1" customWidth="1"/>
    <col min="8" max="8" width="4.42578125" style="1" customWidth="1"/>
    <col min="9" max="9" width="4.85546875" style="1" customWidth="1"/>
    <col min="10" max="10" width="15.42578125" style="1" customWidth="1"/>
    <col min="11"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659</v>
      </c>
      <c r="B3" s="314"/>
      <c r="C3" s="314"/>
      <c r="D3" s="314"/>
      <c r="E3" s="314"/>
      <c r="F3" s="314"/>
      <c r="G3" s="314"/>
      <c r="H3" s="315" t="s">
        <v>1</v>
      </c>
      <c r="I3" s="315"/>
      <c r="J3" s="2"/>
    </row>
    <row r="4" spans="1:10" ht="12.75" customHeight="1">
      <c r="A4" s="314" t="s">
        <v>650</v>
      </c>
      <c r="B4" s="314"/>
      <c r="C4" s="314"/>
      <c r="D4" s="314"/>
      <c r="E4" s="314"/>
      <c r="F4" s="314"/>
      <c r="G4" s="314"/>
      <c r="H4" s="316"/>
      <c r="I4" s="316"/>
      <c r="J4" s="2"/>
    </row>
    <row r="5" spans="1:10" ht="12.75" customHeight="1">
      <c r="A5" s="314" t="s">
        <v>648</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38</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651" t="s">
        <v>197</v>
      </c>
      <c r="B10" s="652"/>
      <c r="C10" s="51" t="s">
        <v>141</v>
      </c>
      <c r="D10" s="51" t="s">
        <v>198</v>
      </c>
      <c r="E10" s="651" t="s">
        <v>199</v>
      </c>
      <c r="F10" s="652"/>
      <c r="G10" s="651" t="s">
        <v>200</v>
      </c>
      <c r="H10" s="652"/>
      <c r="I10" s="651" t="s">
        <v>201</v>
      </c>
      <c r="J10" s="652"/>
    </row>
    <row r="11" spans="1:10" ht="20.25" customHeight="1">
      <c r="A11" s="407">
        <v>92755</v>
      </c>
      <c r="B11" s="653"/>
      <c r="C11" s="31" t="s">
        <v>96</v>
      </c>
      <c r="D11" s="32">
        <v>2005</v>
      </c>
      <c r="E11" s="360" t="s">
        <v>117</v>
      </c>
      <c r="F11" s="468"/>
      <c r="G11" s="360" t="s">
        <v>41</v>
      </c>
      <c r="H11" s="361"/>
      <c r="I11" s="362">
        <v>8</v>
      </c>
      <c r="J11" s="363"/>
    </row>
    <row r="12" spans="1:10" ht="38.25" customHeight="1">
      <c r="A12" s="477" t="s">
        <v>164</v>
      </c>
      <c r="B12" s="477"/>
      <c r="C12" s="477"/>
      <c r="D12" s="477"/>
      <c r="E12" s="477"/>
      <c r="F12" s="477"/>
      <c r="G12" s="477"/>
      <c r="H12" s="477"/>
      <c r="I12" s="405"/>
      <c r="J12" s="405"/>
    </row>
    <row r="13" spans="1:10" ht="103.5" customHeight="1">
      <c r="A13" s="37">
        <v>1</v>
      </c>
      <c r="B13" s="478" t="s">
        <v>182</v>
      </c>
      <c r="C13" s="479"/>
      <c r="D13" s="479"/>
      <c r="E13" s="479"/>
      <c r="F13" s="479"/>
      <c r="G13" s="479"/>
      <c r="H13" s="479"/>
      <c r="I13" s="480"/>
      <c r="J13" s="480"/>
    </row>
    <row r="14" spans="1:10" ht="15.75" customHeight="1">
      <c r="A14" s="481"/>
      <c r="B14" s="503" t="s">
        <v>140</v>
      </c>
      <c r="C14" s="504"/>
      <c r="D14" s="504"/>
      <c r="E14" s="504"/>
      <c r="F14" s="504"/>
      <c r="G14" s="483" t="s">
        <v>141</v>
      </c>
      <c r="H14" s="485"/>
      <c r="I14" s="488" t="s">
        <v>142</v>
      </c>
      <c r="J14" s="489"/>
    </row>
    <row r="15" spans="1:10" ht="15.75" customHeight="1">
      <c r="A15" s="482"/>
      <c r="B15" s="640" t="s">
        <v>143</v>
      </c>
      <c r="C15" s="641"/>
      <c r="D15" s="641"/>
      <c r="E15" s="641"/>
      <c r="F15" s="641"/>
      <c r="G15" s="486"/>
      <c r="H15" s="487"/>
      <c r="I15" s="490"/>
      <c r="J15" s="491"/>
    </row>
    <row r="16" spans="1:10" ht="12" customHeight="1">
      <c r="A16" s="8">
        <v>2</v>
      </c>
      <c r="B16" s="326" t="s">
        <v>144</v>
      </c>
      <c r="C16" s="326"/>
      <c r="D16" s="326"/>
      <c r="E16" s="326"/>
      <c r="F16" s="326"/>
      <c r="G16" s="445"/>
      <c r="H16" s="445"/>
      <c r="I16" s="439"/>
      <c r="J16" s="439"/>
    </row>
    <row r="17" spans="1:10" ht="12" customHeight="1">
      <c r="A17" s="8">
        <v>3</v>
      </c>
      <c r="B17" s="326" t="s">
        <v>145</v>
      </c>
      <c r="C17" s="326"/>
      <c r="D17" s="326"/>
      <c r="E17" s="326"/>
      <c r="F17" s="326"/>
      <c r="G17" s="445"/>
      <c r="H17" s="445"/>
      <c r="I17" s="439"/>
      <c r="J17" s="439"/>
    </row>
    <row r="18" spans="1:10" ht="12" customHeight="1">
      <c r="A18" s="8">
        <v>4</v>
      </c>
      <c r="B18" s="326" t="s">
        <v>146</v>
      </c>
      <c r="C18" s="326"/>
      <c r="D18" s="326"/>
      <c r="E18" s="326"/>
      <c r="F18" s="326"/>
      <c r="G18" s="445"/>
      <c r="H18" s="445"/>
      <c r="I18" s="439"/>
      <c r="J18" s="439"/>
    </row>
    <row r="19" spans="1:10" ht="12" customHeight="1">
      <c r="A19" s="8">
        <v>5</v>
      </c>
      <c r="B19" s="493" t="s">
        <v>148</v>
      </c>
      <c r="C19" s="494"/>
      <c r="D19" s="494"/>
      <c r="E19" s="494"/>
      <c r="F19" s="495"/>
      <c r="G19" s="445"/>
      <c r="H19" s="445"/>
      <c r="I19" s="439"/>
      <c r="J19" s="439"/>
    </row>
    <row r="20" spans="1:10" ht="12" customHeight="1">
      <c r="A20" s="341" t="s">
        <v>149</v>
      </c>
      <c r="B20" s="341"/>
      <c r="C20" s="341"/>
      <c r="D20" s="341"/>
      <c r="E20" s="341"/>
      <c r="F20" s="341"/>
      <c r="G20" s="341"/>
      <c r="H20" s="341"/>
      <c r="I20" s="439">
        <f>SUM(I16:J19)</f>
        <v>0</v>
      </c>
      <c r="J20" s="439"/>
    </row>
    <row r="21" spans="1:10" ht="13.5" customHeight="1">
      <c r="A21" s="425" t="s">
        <v>150</v>
      </c>
      <c r="B21" s="343"/>
      <c r="C21" s="343"/>
      <c r="D21" s="343"/>
      <c r="E21" s="343"/>
      <c r="F21" s="343"/>
      <c r="G21" s="343"/>
      <c r="H21" s="343"/>
      <c r="I21" s="439">
        <f>I13+I20</f>
        <v>0</v>
      </c>
      <c r="J21" s="439"/>
    </row>
    <row r="22" spans="1:10" ht="15.75" customHeight="1">
      <c r="A22" s="496" t="s">
        <v>151</v>
      </c>
      <c r="B22" s="496"/>
      <c r="C22" s="496"/>
      <c r="D22" s="496"/>
      <c r="E22" s="496"/>
      <c r="F22" s="496"/>
      <c r="G22" s="496"/>
      <c r="H22" s="496"/>
      <c r="I22" s="496"/>
      <c r="J22" s="496"/>
    </row>
    <row r="23" spans="1:10" ht="16.149999999999999" customHeight="1">
      <c r="A23" s="497" t="s">
        <v>152</v>
      </c>
      <c r="B23" s="498"/>
      <c r="C23" s="498"/>
      <c r="D23" s="498"/>
      <c r="E23" s="498"/>
      <c r="F23" s="498"/>
      <c r="G23" s="498"/>
      <c r="H23" s="498"/>
      <c r="I23" s="498"/>
      <c r="J23" s="498"/>
    </row>
    <row r="24" spans="1:10" ht="16.149999999999999" customHeight="1">
      <c r="A24" s="499"/>
      <c r="B24" s="500"/>
      <c r="C24" s="503" t="s">
        <v>153</v>
      </c>
      <c r="D24" s="504"/>
      <c r="E24" s="504"/>
      <c r="F24" s="504"/>
      <c r="G24" s="483" t="s">
        <v>23</v>
      </c>
      <c r="H24" s="485"/>
      <c r="I24" s="505" t="s">
        <v>154</v>
      </c>
      <c r="J24" s="506"/>
    </row>
    <row r="25" spans="1:10" ht="19.5" customHeight="1">
      <c r="A25" s="501"/>
      <c r="B25" s="502"/>
      <c r="C25" s="509" t="s">
        <v>155</v>
      </c>
      <c r="D25" s="510"/>
      <c r="E25" s="510"/>
      <c r="F25" s="510"/>
      <c r="G25" s="490"/>
      <c r="H25" s="491"/>
      <c r="I25" s="507"/>
      <c r="J25" s="508"/>
    </row>
    <row r="26" spans="1:10">
      <c r="A26" s="511">
        <v>6</v>
      </c>
      <c r="B26" s="512"/>
      <c r="C26" s="366" t="s">
        <v>156</v>
      </c>
      <c r="D26" s="367"/>
      <c r="E26" s="367"/>
      <c r="F26" s="368"/>
      <c r="G26" s="513" t="s">
        <v>875</v>
      </c>
      <c r="H26" s="468"/>
      <c r="I26" s="514"/>
      <c r="J26" s="515"/>
    </row>
    <row r="27" spans="1:10">
      <c r="A27" s="511">
        <v>7</v>
      </c>
      <c r="B27" s="512"/>
      <c r="C27" s="366" t="s">
        <v>157</v>
      </c>
      <c r="D27" s="367"/>
      <c r="E27" s="367"/>
      <c r="F27" s="368"/>
      <c r="G27" s="513" t="s">
        <v>875</v>
      </c>
      <c r="H27" s="468"/>
      <c r="I27" s="514"/>
      <c r="J27" s="515"/>
    </row>
    <row r="28" spans="1:10">
      <c r="A28" s="511">
        <v>8</v>
      </c>
      <c r="B28" s="512"/>
      <c r="C28" s="366" t="s">
        <v>167</v>
      </c>
      <c r="D28" s="367"/>
      <c r="E28" s="367"/>
      <c r="F28" s="368"/>
      <c r="G28" s="513"/>
      <c r="H28" s="468"/>
      <c r="I28" s="514"/>
      <c r="J28" s="515"/>
    </row>
    <row r="29" spans="1:10" ht="13.5" customHeight="1">
      <c r="A29" s="385" t="s">
        <v>160</v>
      </c>
      <c r="B29" s="398"/>
      <c r="C29" s="398"/>
      <c r="D29" s="398"/>
      <c r="E29" s="398"/>
      <c r="F29" s="398"/>
      <c r="G29" s="398"/>
      <c r="H29" s="399"/>
      <c r="I29" s="514"/>
      <c r="J29" s="515"/>
    </row>
    <row r="30" spans="1:10" ht="12" customHeight="1">
      <c r="A30" s="424" t="s">
        <v>57</v>
      </c>
      <c r="B30" s="424"/>
      <c r="C30" s="424"/>
      <c r="D30" s="424"/>
      <c r="E30" s="424"/>
      <c r="F30" s="424"/>
      <c r="G30" s="424"/>
      <c r="H30" s="424"/>
      <c r="I30" s="516"/>
      <c r="J30" s="516"/>
    </row>
    <row r="31" spans="1:10" ht="13.5" customHeight="1">
      <c r="A31" s="424" t="s">
        <v>202</v>
      </c>
      <c r="B31" s="343"/>
      <c r="C31" s="343"/>
      <c r="D31" s="343"/>
      <c r="E31" s="343"/>
      <c r="F31" s="343"/>
      <c r="G31" s="343"/>
      <c r="H31" s="343"/>
      <c r="I31" s="517">
        <f>I13+I20+I29</f>
        <v>0</v>
      </c>
      <c r="J31" s="518"/>
    </row>
    <row r="32" spans="1:10" ht="13.15" customHeight="1">
      <c r="A32" s="425" t="s">
        <v>68</v>
      </c>
      <c r="B32" s="425"/>
      <c r="C32" s="425"/>
      <c r="D32" s="425"/>
      <c r="E32" s="425"/>
      <c r="F32" s="425"/>
      <c r="G32" s="425"/>
      <c r="H32" s="425"/>
      <c r="I32" s="517">
        <f>I31*0.16</f>
        <v>0</v>
      </c>
      <c r="J32" s="518"/>
    </row>
    <row r="33" spans="1:10" ht="13.15" customHeight="1">
      <c r="A33" s="425" t="s">
        <v>69</v>
      </c>
      <c r="B33" s="425"/>
      <c r="C33" s="425"/>
      <c r="D33" s="425"/>
      <c r="E33" s="425"/>
      <c r="F33" s="425"/>
      <c r="G33" s="425"/>
      <c r="H33" s="425"/>
      <c r="I33" s="517">
        <f>I31+I32</f>
        <v>0</v>
      </c>
      <c r="J33" s="518"/>
    </row>
    <row r="34" spans="1:10" ht="33.75" customHeight="1">
      <c r="A34" s="519" t="s">
        <v>879</v>
      </c>
      <c r="B34" s="519"/>
      <c r="C34" s="519"/>
      <c r="D34" s="519"/>
      <c r="E34" s="519"/>
      <c r="F34" s="519"/>
      <c r="G34" s="519"/>
      <c r="H34" s="519"/>
      <c r="I34" s="519"/>
      <c r="J34" s="519"/>
    </row>
    <row r="35" spans="1:10" ht="12.75" customHeight="1">
      <c r="A35" s="348" t="s">
        <v>34</v>
      </c>
      <c r="B35" s="348"/>
      <c r="C35" s="348"/>
      <c r="D35" s="348"/>
      <c r="E35" s="348"/>
      <c r="F35" s="348"/>
      <c r="G35" s="348"/>
      <c r="H35" s="348"/>
      <c r="I35" s="348"/>
      <c r="J35" s="348"/>
    </row>
    <row r="36" spans="1:10">
      <c r="A36" s="29"/>
      <c r="B36" s="29"/>
      <c r="C36" s="29"/>
      <c r="D36" s="29"/>
      <c r="E36" s="29"/>
      <c r="F36" s="29"/>
      <c r="G36" s="29"/>
      <c r="H36" s="29"/>
      <c r="I36" s="29"/>
      <c r="J36" s="29"/>
    </row>
    <row r="37" spans="1:10">
      <c r="A37" s="348"/>
      <c r="B37" s="348"/>
      <c r="C37" s="348"/>
      <c r="D37" s="348"/>
      <c r="E37" s="348"/>
      <c r="F37" s="348"/>
      <c r="G37" s="348"/>
      <c r="H37" s="348"/>
      <c r="I37" s="348"/>
      <c r="J37" s="348"/>
    </row>
    <row r="38" spans="1:10" ht="12.75" customHeight="1">
      <c r="A38" s="349" t="s">
        <v>638</v>
      </c>
      <c r="B38" s="350"/>
      <c r="C38" s="350"/>
      <c r="D38" s="350"/>
      <c r="E38" s="350"/>
      <c r="F38" s="350"/>
      <c r="G38" s="350"/>
      <c r="H38" s="350"/>
      <c r="I38" s="350"/>
      <c r="J38" s="350"/>
    </row>
    <row r="39" spans="1:10" ht="12.75" customHeight="1">
      <c r="A39" s="345" t="s">
        <v>36</v>
      </c>
      <c r="B39" s="345"/>
      <c r="C39" s="345"/>
      <c r="D39" s="345"/>
      <c r="E39" s="345"/>
      <c r="F39" s="345"/>
      <c r="G39" s="345"/>
      <c r="H39" s="345"/>
      <c r="I39" s="345"/>
      <c r="J39" s="345"/>
    </row>
  </sheetData>
  <mergeCells count="81">
    <mergeCell ref="A39:J39"/>
    <mergeCell ref="A33:H33"/>
    <mergeCell ref="I33:J33"/>
    <mergeCell ref="A34:J34"/>
    <mergeCell ref="A35:J35"/>
    <mergeCell ref="A37:J37"/>
    <mergeCell ref="A38:J38"/>
    <mergeCell ref="A30:H30"/>
    <mergeCell ref="I30:J30"/>
    <mergeCell ref="A31:H31"/>
    <mergeCell ref="I31:J31"/>
    <mergeCell ref="A32:H32"/>
    <mergeCell ref="I32:J32"/>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2:J22"/>
    <mergeCell ref="A23:J23"/>
    <mergeCell ref="A24:B25"/>
    <mergeCell ref="C24:F24"/>
    <mergeCell ref="G24:H25"/>
    <mergeCell ref="I24:J25"/>
    <mergeCell ref="C25:F25"/>
    <mergeCell ref="A21:H21"/>
    <mergeCell ref="I21:J21"/>
    <mergeCell ref="B17:F17"/>
    <mergeCell ref="G17:H17"/>
    <mergeCell ref="I17:J17"/>
    <mergeCell ref="B18:F18"/>
    <mergeCell ref="G18:H18"/>
    <mergeCell ref="I18:J18"/>
    <mergeCell ref="B19:F19"/>
    <mergeCell ref="G19:H19"/>
    <mergeCell ref="I19:J19"/>
    <mergeCell ref="A20:H20"/>
    <mergeCell ref="I20:J20"/>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39"/>
  <sheetViews>
    <sheetView workbookViewId="0">
      <selection activeCell="A11" sqref="A11:B11"/>
    </sheetView>
  </sheetViews>
  <sheetFormatPr baseColWidth="10" defaultColWidth="7.5703125" defaultRowHeight="12.75"/>
  <cols>
    <col min="1" max="1" width="6.140625" style="1" customWidth="1"/>
    <col min="2" max="2" width="9.140625" style="1" customWidth="1"/>
    <col min="3" max="3" width="10.7109375" style="1" customWidth="1"/>
    <col min="4" max="4" width="10.5703125" style="1" customWidth="1"/>
    <col min="5" max="5" width="11.85546875" style="1" customWidth="1"/>
    <col min="6" max="6" width="27.140625" style="1" customWidth="1"/>
    <col min="7" max="7" width="8.5703125" style="1" customWidth="1"/>
    <col min="8" max="8" width="4" style="1" customWidth="1"/>
    <col min="9" max="9" width="5.28515625" style="1" customWidth="1"/>
    <col min="10" max="10" width="13.7109375" style="1" customWidth="1"/>
    <col min="11" max="16384" width="7.5703125" style="1"/>
  </cols>
  <sheetData>
    <row r="1" spans="1:10" ht="30" customHeight="1">
      <c r="A1" s="654" t="s">
        <v>880</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ht="16.5" customHeight="1">
      <c r="A11" s="407" t="s">
        <v>203</v>
      </c>
      <c r="B11" s="448"/>
      <c r="C11" s="31" t="s">
        <v>123</v>
      </c>
      <c r="D11" s="32">
        <v>2001</v>
      </c>
      <c r="E11" s="655" t="s">
        <v>119</v>
      </c>
      <c r="F11" s="656"/>
      <c r="G11" s="360" t="s">
        <v>41</v>
      </c>
      <c r="H11" s="361"/>
      <c r="I11" s="362">
        <v>6</v>
      </c>
      <c r="J11" s="363"/>
    </row>
    <row r="12" spans="1:10" ht="42.4" customHeight="1">
      <c r="A12" s="477" t="s">
        <v>164</v>
      </c>
      <c r="B12" s="477"/>
      <c r="C12" s="477"/>
      <c r="D12" s="477"/>
      <c r="E12" s="477"/>
      <c r="F12" s="477"/>
      <c r="G12" s="477"/>
      <c r="H12" s="477"/>
      <c r="I12" s="405"/>
      <c r="J12" s="405"/>
    </row>
    <row r="13" spans="1:10" ht="104.25" customHeight="1">
      <c r="A13" s="37">
        <v>1</v>
      </c>
      <c r="B13" s="478" t="s">
        <v>182</v>
      </c>
      <c r="C13" s="479"/>
      <c r="D13" s="479"/>
      <c r="E13" s="479"/>
      <c r="F13" s="479"/>
      <c r="G13" s="479"/>
      <c r="H13" s="479"/>
      <c r="I13" s="541"/>
      <c r="J13" s="541"/>
    </row>
    <row r="14" spans="1:10" ht="15.75" customHeight="1">
      <c r="A14" s="481"/>
      <c r="B14" s="483" t="s">
        <v>140</v>
      </c>
      <c r="C14" s="484"/>
      <c r="D14" s="484"/>
      <c r="E14" s="484"/>
      <c r="F14" s="484"/>
      <c r="G14" s="483" t="s">
        <v>141</v>
      </c>
      <c r="H14" s="485"/>
      <c r="I14" s="488" t="s">
        <v>142</v>
      </c>
      <c r="J14" s="489"/>
    </row>
    <row r="15" spans="1:10" ht="15.75" customHeight="1">
      <c r="A15" s="482"/>
      <c r="B15" s="486" t="s">
        <v>143</v>
      </c>
      <c r="C15" s="492"/>
      <c r="D15" s="492"/>
      <c r="E15" s="492"/>
      <c r="F15" s="492"/>
      <c r="G15" s="486"/>
      <c r="H15" s="487"/>
      <c r="I15" s="490"/>
      <c r="J15" s="491"/>
    </row>
    <row r="16" spans="1:10" ht="12" customHeight="1">
      <c r="A16" s="8">
        <v>2</v>
      </c>
      <c r="B16" s="326" t="s">
        <v>144</v>
      </c>
      <c r="C16" s="326"/>
      <c r="D16" s="326"/>
      <c r="E16" s="326"/>
      <c r="F16" s="326"/>
      <c r="G16" s="445"/>
      <c r="H16" s="445"/>
      <c r="I16" s="458"/>
      <c r="J16" s="458"/>
    </row>
    <row r="17" spans="1:10" ht="12" customHeight="1">
      <c r="A17" s="8">
        <v>3</v>
      </c>
      <c r="B17" s="326" t="s">
        <v>145</v>
      </c>
      <c r="C17" s="326"/>
      <c r="D17" s="326"/>
      <c r="E17" s="326"/>
      <c r="F17" s="326"/>
      <c r="G17" s="445"/>
      <c r="H17" s="445"/>
      <c r="I17" s="458"/>
      <c r="J17" s="458"/>
    </row>
    <row r="18" spans="1:10" ht="12" customHeight="1">
      <c r="A18" s="8">
        <v>4</v>
      </c>
      <c r="B18" s="326" t="s">
        <v>146</v>
      </c>
      <c r="C18" s="326"/>
      <c r="D18" s="326"/>
      <c r="E18" s="326"/>
      <c r="F18" s="326"/>
      <c r="G18" s="445"/>
      <c r="H18" s="445"/>
      <c r="I18" s="458"/>
      <c r="J18" s="458"/>
    </row>
    <row r="19" spans="1:10" ht="12" customHeight="1">
      <c r="A19" s="8">
        <v>5</v>
      </c>
      <c r="B19" s="493" t="s">
        <v>148</v>
      </c>
      <c r="C19" s="494"/>
      <c r="D19" s="494"/>
      <c r="E19" s="494"/>
      <c r="F19" s="495"/>
      <c r="G19" s="445"/>
      <c r="H19" s="445"/>
      <c r="I19" s="458"/>
      <c r="J19" s="458"/>
    </row>
    <row r="20" spans="1:10" ht="12" customHeight="1">
      <c r="A20" s="341" t="s">
        <v>149</v>
      </c>
      <c r="B20" s="341"/>
      <c r="C20" s="341"/>
      <c r="D20" s="341"/>
      <c r="E20" s="341"/>
      <c r="F20" s="341"/>
      <c r="G20" s="341"/>
      <c r="H20" s="341"/>
      <c r="I20" s="458">
        <f>SUM(I16:J19)</f>
        <v>0</v>
      </c>
      <c r="J20" s="458"/>
    </row>
    <row r="21" spans="1:10" ht="13.5" customHeight="1">
      <c r="A21" s="425" t="s">
        <v>150</v>
      </c>
      <c r="B21" s="343"/>
      <c r="C21" s="343"/>
      <c r="D21" s="343"/>
      <c r="E21" s="343"/>
      <c r="F21" s="343"/>
      <c r="G21" s="343"/>
      <c r="H21" s="343"/>
      <c r="I21" s="458">
        <f>I13+I20</f>
        <v>0</v>
      </c>
      <c r="J21" s="458"/>
    </row>
    <row r="22" spans="1:10" ht="15.75" customHeight="1">
      <c r="A22" s="496" t="s">
        <v>151</v>
      </c>
      <c r="B22" s="496"/>
      <c r="C22" s="496"/>
      <c r="D22" s="496"/>
      <c r="E22" s="496"/>
      <c r="F22" s="496"/>
      <c r="G22" s="496"/>
      <c r="H22" s="496"/>
      <c r="I22" s="496"/>
      <c r="J22" s="496"/>
    </row>
    <row r="23" spans="1:10" ht="15" customHeight="1">
      <c r="A23" s="497" t="s">
        <v>152</v>
      </c>
      <c r="B23" s="498"/>
      <c r="C23" s="498"/>
      <c r="D23" s="498"/>
      <c r="E23" s="498"/>
      <c r="F23" s="498"/>
      <c r="G23" s="498"/>
      <c r="H23" s="498"/>
      <c r="I23" s="498"/>
      <c r="J23" s="498"/>
    </row>
    <row r="24" spans="1:10" ht="16.149999999999999" customHeight="1">
      <c r="A24" s="499"/>
      <c r="B24" s="500"/>
      <c r="C24" s="503" t="s">
        <v>153</v>
      </c>
      <c r="D24" s="504"/>
      <c r="E24" s="504"/>
      <c r="F24" s="504"/>
      <c r="G24" s="483" t="s">
        <v>23</v>
      </c>
      <c r="H24" s="485"/>
      <c r="I24" s="505" t="s">
        <v>154</v>
      </c>
      <c r="J24" s="506"/>
    </row>
    <row r="25" spans="1:10" ht="16.899999999999999" customHeight="1">
      <c r="A25" s="501"/>
      <c r="B25" s="502"/>
      <c r="C25" s="509" t="s">
        <v>155</v>
      </c>
      <c r="D25" s="510"/>
      <c r="E25" s="510"/>
      <c r="F25" s="510"/>
      <c r="G25" s="490"/>
      <c r="H25" s="491"/>
      <c r="I25" s="507"/>
      <c r="J25" s="508"/>
    </row>
    <row r="26" spans="1:10">
      <c r="A26" s="511">
        <v>6</v>
      </c>
      <c r="B26" s="512"/>
      <c r="C26" s="366" t="s">
        <v>156</v>
      </c>
      <c r="D26" s="367"/>
      <c r="E26" s="367"/>
      <c r="F26" s="368"/>
      <c r="G26" s="513" t="s">
        <v>875</v>
      </c>
      <c r="H26" s="468"/>
      <c r="I26" s="534"/>
      <c r="J26" s="535"/>
    </row>
    <row r="27" spans="1:10">
      <c r="A27" s="511">
        <v>7</v>
      </c>
      <c r="B27" s="512"/>
      <c r="C27" s="366" t="s">
        <v>157</v>
      </c>
      <c r="D27" s="367"/>
      <c r="E27" s="367"/>
      <c r="F27" s="368"/>
      <c r="G27" s="513" t="s">
        <v>875</v>
      </c>
      <c r="H27" s="468"/>
      <c r="I27" s="534"/>
      <c r="J27" s="535"/>
    </row>
    <row r="28" spans="1:10">
      <c r="A28" s="511">
        <v>8</v>
      </c>
      <c r="B28" s="512"/>
      <c r="C28" s="366" t="s">
        <v>167</v>
      </c>
      <c r="D28" s="367"/>
      <c r="E28" s="367"/>
      <c r="F28" s="368"/>
      <c r="G28" s="513"/>
      <c r="H28" s="468"/>
      <c r="I28" s="534"/>
      <c r="J28" s="535"/>
    </row>
    <row r="29" spans="1:10" ht="13.5" customHeight="1">
      <c r="A29" s="385" t="s">
        <v>160</v>
      </c>
      <c r="B29" s="398"/>
      <c r="C29" s="398"/>
      <c r="D29" s="398"/>
      <c r="E29" s="398"/>
      <c r="F29" s="398"/>
      <c r="G29" s="398"/>
      <c r="H29" s="399"/>
      <c r="I29" s="534"/>
      <c r="J29" s="535"/>
    </row>
    <row r="30" spans="1:10" ht="12" customHeight="1">
      <c r="A30" s="424" t="s">
        <v>57</v>
      </c>
      <c r="B30" s="424"/>
      <c r="C30" s="424"/>
      <c r="D30" s="424"/>
      <c r="E30" s="424"/>
      <c r="F30" s="424"/>
      <c r="G30" s="424"/>
      <c r="H30" s="424"/>
      <c r="I30" s="595">
        <f>I29</f>
        <v>0</v>
      </c>
      <c r="J30" s="595"/>
    </row>
    <row r="31" spans="1:10" ht="13.5" customHeight="1">
      <c r="A31" s="424" t="s">
        <v>161</v>
      </c>
      <c r="B31" s="343"/>
      <c r="C31" s="343"/>
      <c r="D31" s="343"/>
      <c r="E31" s="343"/>
      <c r="F31" s="343"/>
      <c r="G31" s="343"/>
      <c r="H31" s="343"/>
      <c r="I31" s="564">
        <f>I13+I20+I29</f>
        <v>0</v>
      </c>
      <c r="J31" s="565"/>
    </row>
    <row r="32" spans="1:10" ht="13.15" customHeight="1">
      <c r="A32" s="425" t="s">
        <v>68</v>
      </c>
      <c r="B32" s="425"/>
      <c r="C32" s="425"/>
      <c r="D32" s="425"/>
      <c r="E32" s="425"/>
      <c r="F32" s="425"/>
      <c r="G32" s="425"/>
      <c r="H32" s="425"/>
      <c r="I32" s="564">
        <f>I31*0.16</f>
        <v>0</v>
      </c>
      <c r="J32" s="565"/>
    </row>
    <row r="33" spans="1:10" ht="13.15" customHeight="1">
      <c r="A33" s="425" t="s">
        <v>69</v>
      </c>
      <c r="B33" s="425"/>
      <c r="C33" s="425"/>
      <c r="D33" s="425"/>
      <c r="E33" s="425"/>
      <c r="F33" s="425"/>
      <c r="G33" s="425"/>
      <c r="H33" s="425"/>
      <c r="I33" s="564">
        <f>I31+I32</f>
        <v>0</v>
      </c>
      <c r="J33" s="565"/>
    </row>
    <row r="34" spans="1:10" ht="32.25" customHeight="1">
      <c r="A34" s="519" t="s">
        <v>879</v>
      </c>
      <c r="B34" s="519"/>
      <c r="C34" s="519"/>
      <c r="D34" s="519"/>
      <c r="E34" s="519"/>
      <c r="F34" s="519"/>
      <c r="G34" s="519"/>
      <c r="H34" s="519"/>
      <c r="I34" s="519"/>
      <c r="J34" s="519"/>
    </row>
    <row r="35" spans="1:10">
      <c r="A35" s="348" t="s">
        <v>34</v>
      </c>
      <c r="B35" s="348"/>
      <c r="C35" s="348"/>
      <c r="D35" s="348"/>
      <c r="E35" s="348"/>
      <c r="F35" s="348"/>
      <c r="G35" s="348"/>
      <c r="H35" s="348"/>
      <c r="I35" s="348"/>
      <c r="J35" s="348"/>
    </row>
    <row r="36" spans="1:10">
      <c r="A36" s="29"/>
      <c r="B36" s="29"/>
      <c r="C36" s="29"/>
      <c r="D36" s="29"/>
      <c r="E36" s="29"/>
      <c r="F36" s="29"/>
      <c r="G36" s="29"/>
      <c r="H36" s="29"/>
      <c r="I36" s="29"/>
      <c r="J36" s="29"/>
    </row>
    <row r="37" spans="1:10">
      <c r="A37" s="348"/>
      <c r="B37" s="348"/>
      <c r="C37" s="348"/>
      <c r="D37" s="348"/>
      <c r="E37" s="348"/>
      <c r="F37" s="348"/>
      <c r="G37" s="348"/>
      <c r="H37" s="348"/>
      <c r="I37" s="348"/>
      <c r="J37" s="348"/>
    </row>
    <row r="38" spans="1:10">
      <c r="A38" s="349" t="s">
        <v>638</v>
      </c>
      <c r="B38" s="350"/>
      <c r="C38" s="350"/>
      <c r="D38" s="350"/>
      <c r="E38" s="350"/>
      <c r="F38" s="350"/>
      <c r="G38" s="350"/>
      <c r="H38" s="350"/>
      <c r="I38" s="350"/>
      <c r="J38" s="350"/>
    </row>
    <row r="39" spans="1:10">
      <c r="A39" s="345" t="s">
        <v>36</v>
      </c>
      <c r="B39" s="345"/>
      <c r="C39" s="345"/>
      <c r="D39" s="345"/>
      <c r="E39" s="345"/>
      <c r="F39" s="345"/>
      <c r="G39" s="345"/>
      <c r="H39" s="345"/>
      <c r="I39" s="345"/>
      <c r="J39" s="345"/>
    </row>
  </sheetData>
  <mergeCells count="81">
    <mergeCell ref="A39:J39"/>
    <mergeCell ref="A33:H33"/>
    <mergeCell ref="I33:J33"/>
    <mergeCell ref="A34:J34"/>
    <mergeCell ref="A35:J35"/>
    <mergeCell ref="A37:J37"/>
    <mergeCell ref="A38:J38"/>
    <mergeCell ref="A30:H30"/>
    <mergeCell ref="I30:J30"/>
    <mergeCell ref="A31:H31"/>
    <mergeCell ref="I31:J31"/>
    <mergeCell ref="A32:H32"/>
    <mergeCell ref="I32:J32"/>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2:J22"/>
    <mergeCell ref="A23:J23"/>
    <mergeCell ref="A24:B25"/>
    <mergeCell ref="C24:F24"/>
    <mergeCell ref="G24:H25"/>
    <mergeCell ref="I24:J25"/>
    <mergeCell ref="C25:F25"/>
    <mergeCell ref="A21:H21"/>
    <mergeCell ref="I21:J21"/>
    <mergeCell ref="B17:F17"/>
    <mergeCell ref="G17:H17"/>
    <mergeCell ref="I17:J17"/>
    <mergeCell ref="B18:F18"/>
    <mergeCell ref="G18:H18"/>
    <mergeCell ref="I18:J18"/>
    <mergeCell ref="B19:F19"/>
    <mergeCell ref="G19:H19"/>
    <mergeCell ref="I19:J19"/>
    <mergeCell ref="A20:H20"/>
    <mergeCell ref="I20:J20"/>
    <mergeCell ref="B16:F16"/>
    <mergeCell ref="G16:H16"/>
    <mergeCell ref="I16:J16"/>
    <mergeCell ref="A11:B11"/>
    <mergeCell ref="E11:F11"/>
    <mergeCell ref="G11:H11"/>
    <mergeCell ref="I11:J11"/>
    <mergeCell ref="A12:J12"/>
    <mergeCell ref="B13:H13"/>
    <mergeCell ref="I13:J13"/>
    <mergeCell ref="A14:A15"/>
    <mergeCell ref="B14:F14"/>
    <mergeCell ref="G14:H15"/>
    <mergeCell ref="I14:J15"/>
    <mergeCell ref="B15:F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1"/>
  <sheetViews>
    <sheetView topLeftCell="A7" workbookViewId="0">
      <selection activeCell="A11" sqref="A11:B11"/>
    </sheetView>
  </sheetViews>
  <sheetFormatPr baseColWidth="10" defaultColWidth="7.5703125" defaultRowHeight="12.75"/>
  <cols>
    <col min="1" max="1" width="10.42578125" style="1" customWidth="1"/>
    <col min="2" max="2" width="13.28515625" style="1" customWidth="1"/>
    <col min="3" max="3" width="10.28515625" style="1" customWidth="1"/>
    <col min="4" max="4" width="10" style="1" customWidth="1"/>
    <col min="5" max="5" width="15.85546875" style="1" customWidth="1"/>
    <col min="6" max="6" width="16.42578125" style="1" customWidth="1"/>
    <col min="7" max="7" width="8.42578125" style="1" customWidth="1"/>
    <col min="8" max="8" width="5.85546875" style="1" customWidth="1"/>
    <col min="9" max="9" width="3.5703125" style="1" customWidth="1"/>
    <col min="10" max="10" width="15" style="1" customWidth="1"/>
    <col min="11" max="11" width="14.7109375" style="1" customWidth="1"/>
    <col min="12" max="12" width="4.42578125" style="1" customWidth="1"/>
    <col min="13" max="13" width="16.140625" style="1" customWidth="1"/>
    <col min="14"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650</v>
      </c>
      <c r="B4" s="314"/>
      <c r="C4" s="314"/>
      <c r="D4" s="314"/>
      <c r="E4" s="314"/>
      <c r="F4" s="314"/>
      <c r="G4" s="314"/>
      <c r="H4" s="316"/>
      <c r="I4" s="316"/>
      <c r="J4" s="2"/>
    </row>
    <row r="5" spans="1:10" ht="12.75" customHeight="1">
      <c r="A5" s="314" t="s">
        <v>636</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570" t="s">
        <v>138</v>
      </c>
      <c r="B9" s="570"/>
      <c r="C9" s="570"/>
      <c r="D9" s="570"/>
      <c r="E9" s="570"/>
      <c r="F9" s="570"/>
      <c r="G9" s="570"/>
      <c r="H9" s="570"/>
      <c r="I9" s="570"/>
      <c r="J9" s="570"/>
    </row>
    <row r="10" spans="1:10">
      <c r="A10" s="353" t="s">
        <v>9</v>
      </c>
      <c r="B10" s="354"/>
      <c r="C10" s="14" t="s">
        <v>10</v>
      </c>
      <c r="D10" s="14" t="s">
        <v>11</v>
      </c>
      <c r="E10" s="353" t="s">
        <v>12</v>
      </c>
      <c r="F10" s="354"/>
      <c r="G10" s="353" t="s">
        <v>13</v>
      </c>
      <c r="H10" s="354"/>
      <c r="I10" s="353" t="s">
        <v>14</v>
      </c>
      <c r="J10" s="354"/>
    </row>
    <row r="11" spans="1:10" s="54" customFormat="1" ht="22.5" customHeight="1">
      <c r="A11" s="657" t="s">
        <v>120</v>
      </c>
      <c r="B11" s="658"/>
      <c r="C11" s="52" t="s">
        <v>96</v>
      </c>
      <c r="D11" s="53">
        <v>1999</v>
      </c>
      <c r="E11" s="659" t="s">
        <v>108</v>
      </c>
      <c r="F11" s="660"/>
      <c r="G11" s="659" t="s">
        <v>41</v>
      </c>
      <c r="H11" s="661"/>
      <c r="I11" s="662">
        <v>8</v>
      </c>
      <c r="J11" s="663"/>
    </row>
    <row r="12" spans="1:10" s="54" customFormat="1" ht="21" customHeight="1">
      <c r="A12" s="657" t="s">
        <v>204</v>
      </c>
      <c r="B12" s="658"/>
      <c r="C12" s="52" t="s">
        <v>123</v>
      </c>
      <c r="D12" s="53">
        <v>1999</v>
      </c>
      <c r="E12" s="659" t="s">
        <v>205</v>
      </c>
      <c r="F12" s="660"/>
      <c r="G12" s="659" t="s">
        <v>41</v>
      </c>
      <c r="H12" s="661"/>
      <c r="I12" s="662">
        <v>8</v>
      </c>
      <c r="J12" s="663"/>
    </row>
    <row r="13" spans="1:10" s="54" customFormat="1" ht="21" customHeight="1">
      <c r="A13" s="664" t="s">
        <v>125</v>
      </c>
      <c r="B13" s="665"/>
      <c r="C13" s="52" t="s">
        <v>123</v>
      </c>
      <c r="D13" s="53">
        <v>1997</v>
      </c>
      <c r="E13" s="659" t="s">
        <v>205</v>
      </c>
      <c r="F13" s="660"/>
      <c r="G13" s="659" t="s">
        <v>41</v>
      </c>
      <c r="H13" s="661"/>
      <c r="I13" s="662">
        <v>8</v>
      </c>
      <c r="J13" s="663"/>
    </row>
    <row r="14" spans="1:10" ht="36" customHeight="1">
      <c r="A14" s="380" t="s">
        <v>139</v>
      </c>
      <c r="B14" s="477"/>
      <c r="C14" s="477"/>
      <c r="D14" s="477"/>
      <c r="E14" s="477"/>
      <c r="F14" s="477"/>
      <c r="G14" s="477"/>
      <c r="H14" s="477"/>
      <c r="I14" s="405"/>
      <c r="J14" s="405"/>
    </row>
    <row r="15" spans="1:10" ht="113.25" customHeight="1">
      <c r="A15" s="37">
        <v>1</v>
      </c>
      <c r="B15" s="580" t="s">
        <v>165</v>
      </c>
      <c r="C15" s="598"/>
      <c r="D15" s="598"/>
      <c r="E15" s="598"/>
      <c r="F15" s="598"/>
      <c r="G15" s="598"/>
      <c r="H15" s="598"/>
      <c r="I15" s="609"/>
      <c r="J15" s="609"/>
    </row>
    <row r="16" spans="1:10" ht="15.75" customHeight="1">
      <c r="A16" s="481"/>
      <c r="B16" s="483" t="s">
        <v>140</v>
      </c>
      <c r="C16" s="484"/>
      <c r="D16" s="484"/>
      <c r="E16" s="484"/>
      <c r="F16" s="484"/>
      <c r="G16" s="483" t="s">
        <v>141</v>
      </c>
      <c r="H16" s="485"/>
      <c r="I16" s="488" t="s">
        <v>142</v>
      </c>
      <c r="J16" s="489"/>
    </row>
    <row r="17" spans="1:10" ht="19.5" customHeight="1">
      <c r="A17" s="482"/>
      <c r="B17" s="486" t="s">
        <v>143</v>
      </c>
      <c r="C17" s="492"/>
      <c r="D17" s="492"/>
      <c r="E17" s="492"/>
      <c r="F17" s="492"/>
      <c r="G17" s="486"/>
      <c r="H17" s="487"/>
      <c r="I17" s="490"/>
      <c r="J17" s="491"/>
    </row>
    <row r="18" spans="1:10" ht="12" customHeight="1">
      <c r="A18" s="8">
        <v>2</v>
      </c>
      <c r="B18" s="326" t="s">
        <v>144</v>
      </c>
      <c r="C18" s="326"/>
      <c r="D18" s="326"/>
      <c r="E18" s="326"/>
      <c r="F18" s="326"/>
      <c r="G18" s="445" t="s">
        <v>875</v>
      </c>
      <c r="H18" s="445"/>
      <c r="I18" s="606"/>
      <c r="J18" s="606"/>
    </row>
    <row r="19" spans="1:10" ht="12" customHeight="1">
      <c r="A19" s="8">
        <v>3</v>
      </c>
      <c r="B19" s="326" t="s">
        <v>145</v>
      </c>
      <c r="C19" s="326"/>
      <c r="D19" s="326"/>
      <c r="E19" s="326"/>
      <c r="F19" s="326"/>
      <c r="G19" s="445" t="s">
        <v>875</v>
      </c>
      <c r="H19" s="445"/>
      <c r="I19" s="606"/>
      <c r="J19" s="606"/>
    </row>
    <row r="20" spans="1:10" ht="12" customHeight="1">
      <c r="A20" s="8">
        <v>4</v>
      </c>
      <c r="B20" s="326" t="s">
        <v>146</v>
      </c>
      <c r="C20" s="326"/>
      <c r="D20" s="326"/>
      <c r="E20" s="326"/>
      <c r="F20" s="326"/>
      <c r="G20" s="445"/>
      <c r="H20" s="445"/>
      <c r="I20" s="606"/>
      <c r="J20" s="606"/>
    </row>
    <row r="21" spans="1:10" ht="12" customHeight="1">
      <c r="A21" s="8">
        <v>5</v>
      </c>
      <c r="B21" s="326" t="s">
        <v>148</v>
      </c>
      <c r="C21" s="326"/>
      <c r="D21" s="326"/>
      <c r="E21" s="326"/>
      <c r="F21" s="326"/>
      <c r="G21" s="445"/>
      <c r="H21" s="445"/>
      <c r="I21" s="606"/>
      <c r="J21" s="606"/>
    </row>
    <row r="22" spans="1:10" ht="12" customHeight="1">
      <c r="A22" s="341" t="s">
        <v>149</v>
      </c>
      <c r="B22" s="341"/>
      <c r="C22" s="341"/>
      <c r="D22" s="341"/>
      <c r="E22" s="341"/>
      <c r="F22" s="341"/>
      <c r="G22" s="341"/>
      <c r="H22" s="341"/>
      <c r="I22" s="614">
        <f>SUM(I18:J21)</f>
        <v>0</v>
      </c>
      <c r="J22" s="614"/>
    </row>
    <row r="23" spans="1:10" ht="13.5" customHeight="1">
      <c r="A23" s="425" t="s">
        <v>150</v>
      </c>
      <c r="B23" s="343"/>
      <c r="C23" s="343"/>
      <c r="D23" s="343"/>
      <c r="E23" s="343"/>
      <c r="F23" s="343"/>
      <c r="G23" s="343"/>
      <c r="H23" s="343"/>
      <c r="I23" s="615">
        <f>I22+I15</f>
        <v>0</v>
      </c>
      <c r="J23" s="616"/>
    </row>
    <row r="24" spans="1:10" ht="15.75" customHeight="1">
      <c r="A24" s="496" t="s">
        <v>151</v>
      </c>
      <c r="B24" s="496"/>
      <c r="C24" s="496"/>
      <c r="D24" s="496"/>
      <c r="E24" s="496"/>
      <c r="F24" s="496"/>
      <c r="G24" s="496"/>
      <c r="H24" s="496"/>
      <c r="I24" s="496"/>
      <c r="J24" s="496"/>
    </row>
    <row r="25" spans="1:10" ht="16.149999999999999" customHeight="1">
      <c r="A25" s="497" t="s">
        <v>152</v>
      </c>
      <c r="B25" s="498"/>
      <c r="C25" s="498"/>
      <c r="D25" s="498"/>
      <c r="E25" s="498"/>
      <c r="F25" s="498"/>
      <c r="G25" s="498"/>
      <c r="H25" s="498"/>
      <c r="I25" s="498"/>
      <c r="J25" s="498"/>
    </row>
    <row r="26" spans="1:10" ht="16.149999999999999" customHeight="1">
      <c r="A26" s="499"/>
      <c r="B26" s="500"/>
      <c r="C26" s="503" t="s">
        <v>153</v>
      </c>
      <c r="D26" s="504"/>
      <c r="E26" s="504"/>
      <c r="F26" s="504"/>
      <c r="G26" s="483" t="s">
        <v>23</v>
      </c>
      <c r="H26" s="485"/>
      <c r="I26" s="505" t="s">
        <v>154</v>
      </c>
      <c r="J26" s="506"/>
    </row>
    <row r="27" spans="1:10" ht="20.25" customHeight="1">
      <c r="A27" s="501"/>
      <c r="B27" s="502"/>
      <c r="C27" s="509" t="s">
        <v>155</v>
      </c>
      <c r="D27" s="510"/>
      <c r="E27" s="510"/>
      <c r="F27" s="510"/>
      <c r="G27" s="490"/>
      <c r="H27" s="491"/>
      <c r="I27" s="507"/>
      <c r="J27" s="508"/>
    </row>
    <row r="28" spans="1:10">
      <c r="A28" s="511">
        <v>6</v>
      </c>
      <c r="B28" s="512"/>
      <c r="C28" s="366" t="s">
        <v>156</v>
      </c>
      <c r="D28" s="367"/>
      <c r="E28" s="367"/>
      <c r="F28" s="368"/>
      <c r="G28" s="369"/>
      <c r="H28" s="370"/>
      <c r="I28" s="649"/>
      <c r="J28" s="650"/>
    </row>
    <row r="29" spans="1:10">
      <c r="A29" s="511">
        <v>7</v>
      </c>
      <c r="B29" s="512"/>
      <c r="C29" s="366" t="s">
        <v>157</v>
      </c>
      <c r="D29" s="367"/>
      <c r="E29" s="367"/>
      <c r="F29" s="368"/>
      <c r="G29" s="369"/>
      <c r="H29" s="370"/>
      <c r="I29" s="649"/>
      <c r="J29" s="650"/>
    </row>
    <row r="30" spans="1:10">
      <c r="A30" s="511">
        <v>8</v>
      </c>
      <c r="B30" s="512"/>
      <c r="C30" s="366" t="s">
        <v>167</v>
      </c>
      <c r="D30" s="367"/>
      <c r="E30" s="367"/>
      <c r="F30" s="368"/>
      <c r="G30" s="369"/>
      <c r="H30" s="370"/>
      <c r="I30" s="649"/>
      <c r="J30" s="650"/>
    </row>
    <row r="31" spans="1:10" ht="13.5" customHeight="1">
      <c r="A31" s="385" t="s">
        <v>160</v>
      </c>
      <c r="B31" s="398"/>
      <c r="C31" s="398"/>
      <c r="D31" s="398"/>
      <c r="E31" s="398"/>
      <c r="F31" s="398"/>
      <c r="G31" s="398"/>
      <c r="H31" s="399"/>
      <c r="I31" s="649"/>
      <c r="J31" s="650"/>
    </row>
    <row r="32" spans="1:10" ht="12" customHeight="1">
      <c r="A32" s="424" t="s">
        <v>57</v>
      </c>
      <c r="B32" s="424"/>
      <c r="C32" s="424"/>
      <c r="D32" s="424"/>
      <c r="E32" s="424"/>
      <c r="F32" s="424"/>
      <c r="G32" s="424"/>
      <c r="H32" s="424"/>
      <c r="I32" s="614">
        <f>I31</f>
        <v>0</v>
      </c>
      <c r="J32" s="614"/>
    </row>
    <row r="33" spans="1:10" ht="13.5" customHeight="1">
      <c r="A33" s="424" t="s">
        <v>161</v>
      </c>
      <c r="B33" s="343"/>
      <c r="C33" s="343"/>
      <c r="D33" s="343"/>
      <c r="E33" s="343"/>
      <c r="F33" s="343"/>
      <c r="G33" s="343"/>
      <c r="H33" s="343"/>
      <c r="I33" s="615">
        <f>I32+I22+I15</f>
        <v>0</v>
      </c>
      <c r="J33" s="616"/>
    </row>
    <row r="34" spans="1:10" ht="13.15" customHeight="1">
      <c r="A34" s="425" t="s">
        <v>68</v>
      </c>
      <c r="B34" s="425"/>
      <c r="C34" s="425"/>
      <c r="D34" s="425"/>
      <c r="E34" s="425"/>
      <c r="F34" s="425"/>
      <c r="G34" s="425"/>
      <c r="H34" s="425"/>
      <c r="I34" s="615">
        <f>I33*0.16</f>
        <v>0</v>
      </c>
      <c r="J34" s="616"/>
    </row>
    <row r="35" spans="1:10" ht="13.15" customHeight="1">
      <c r="A35" s="425" t="s">
        <v>69</v>
      </c>
      <c r="B35" s="425"/>
      <c r="C35" s="425"/>
      <c r="D35" s="425"/>
      <c r="E35" s="425"/>
      <c r="F35" s="425"/>
      <c r="G35" s="425"/>
      <c r="H35" s="425"/>
      <c r="I35" s="615">
        <f>I34+I33</f>
        <v>0</v>
      </c>
      <c r="J35" s="616"/>
    </row>
    <row r="36" spans="1:10" ht="33.75" customHeight="1">
      <c r="A36" s="519" t="s">
        <v>879</v>
      </c>
      <c r="B36" s="519"/>
      <c r="C36" s="519"/>
      <c r="D36" s="519"/>
      <c r="E36" s="519"/>
      <c r="F36" s="519"/>
      <c r="G36" s="519"/>
      <c r="H36" s="519"/>
      <c r="I36" s="519"/>
      <c r="J36" s="519"/>
    </row>
    <row r="37" spans="1:10" ht="12.75" customHeight="1">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ht="12.75" customHeight="1">
      <c r="A40" s="349" t="s">
        <v>638</v>
      </c>
      <c r="B40" s="350"/>
      <c r="C40" s="350"/>
      <c r="D40" s="350"/>
      <c r="E40" s="350"/>
      <c r="F40" s="350"/>
      <c r="G40" s="350"/>
      <c r="H40" s="350"/>
      <c r="I40" s="350"/>
      <c r="J40" s="350"/>
    </row>
    <row r="41" spans="1:10" ht="12.75" customHeight="1">
      <c r="A41" s="345" t="s">
        <v>36</v>
      </c>
      <c r="B41" s="345"/>
      <c r="C41" s="345"/>
      <c r="D41" s="345"/>
      <c r="E41" s="345"/>
      <c r="F41" s="345"/>
      <c r="G41" s="345"/>
      <c r="H41" s="345"/>
      <c r="I41" s="345"/>
      <c r="J41" s="345"/>
    </row>
  </sheetData>
  <mergeCells count="89">
    <mergeCell ref="A41:J41"/>
    <mergeCell ref="A35:H35"/>
    <mergeCell ref="I35:J35"/>
    <mergeCell ref="A36:J36"/>
    <mergeCell ref="A37:J37"/>
    <mergeCell ref="A39:J39"/>
    <mergeCell ref="A40:J40"/>
    <mergeCell ref="A32:H32"/>
    <mergeCell ref="I32:J32"/>
    <mergeCell ref="A33:H33"/>
    <mergeCell ref="I33:J33"/>
    <mergeCell ref="A34:H34"/>
    <mergeCell ref="I34:J34"/>
    <mergeCell ref="A30:B30"/>
    <mergeCell ref="C30:F30"/>
    <mergeCell ref="G30:H30"/>
    <mergeCell ref="I30:J30"/>
    <mergeCell ref="A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A23:H23"/>
    <mergeCell ref="I23:J23"/>
    <mergeCell ref="B19:F19"/>
    <mergeCell ref="G19:H19"/>
    <mergeCell ref="I19:J19"/>
    <mergeCell ref="B20:F20"/>
    <mergeCell ref="G20:H20"/>
    <mergeCell ref="I20:J20"/>
    <mergeCell ref="B21:F21"/>
    <mergeCell ref="G21:H21"/>
    <mergeCell ref="I21:J21"/>
    <mergeCell ref="A22:H22"/>
    <mergeCell ref="I22:J22"/>
    <mergeCell ref="B18:F18"/>
    <mergeCell ref="G18:H18"/>
    <mergeCell ref="I18:J18"/>
    <mergeCell ref="A13:B13"/>
    <mergeCell ref="E13:F13"/>
    <mergeCell ref="G13:H13"/>
    <mergeCell ref="I13:J13"/>
    <mergeCell ref="A14:J14"/>
    <mergeCell ref="B15:H15"/>
    <mergeCell ref="I15:J15"/>
    <mergeCell ref="A16:A17"/>
    <mergeCell ref="B16:F16"/>
    <mergeCell ref="G16:H17"/>
    <mergeCell ref="I16:J17"/>
    <mergeCell ref="B17:F17"/>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1"/>
  <sheetViews>
    <sheetView topLeftCell="A9" workbookViewId="0">
      <selection activeCell="A12" sqref="A12:B12"/>
    </sheetView>
  </sheetViews>
  <sheetFormatPr baseColWidth="10" defaultColWidth="7.5703125" defaultRowHeight="12.75"/>
  <cols>
    <col min="1" max="1" width="4.42578125" style="1" customWidth="1"/>
    <col min="2" max="2" width="7.28515625" style="1" customWidth="1"/>
    <col min="3" max="3" width="14.140625" style="1" customWidth="1"/>
    <col min="4" max="4" width="11.42578125" style="1" customWidth="1"/>
    <col min="5" max="5" width="11.28515625" style="1" customWidth="1"/>
    <col min="6" max="6" width="25.85546875" style="1" customWidth="1"/>
    <col min="7" max="7" width="9.85546875" style="1" customWidth="1"/>
    <col min="8" max="8" width="4.42578125" style="1" customWidth="1"/>
    <col min="9" max="9" width="4.140625" style="1" customWidth="1"/>
    <col min="10" max="10" width="15.42578125" style="1" customWidth="1"/>
    <col min="11" max="16384" width="7.5703125" style="1"/>
  </cols>
  <sheetData>
    <row r="1" spans="1:10" ht="15.7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645</v>
      </c>
      <c r="B5" s="314"/>
      <c r="C5" s="314"/>
      <c r="D5" s="314"/>
      <c r="E5" s="314"/>
      <c r="F5" s="314"/>
      <c r="G5" s="314"/>
      <c r="H5" s="315" t="s">
        <v>2</v>
      </c>
      <c r="I5" s="315"/>
      <c r="J5" s="3"/>
    </row>
    <row r="6" spans="1:10" ht="12.75" customHeight="1">
      <c r="A6" s="314" t="s">
        <v>630</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475" t="s">
        <v>162</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c r="A11" s="539">
        <v>92503</v>
      </c>
      <c r="B11" s="540"/>
      <c r="C11" s="31" t="s">
        <v>72</v>
      </c>
      <c r="D11" s="32">
        <v>2005</v>
      </c>
      <c r="E11" s="655" t="s">
        <v>206</v>
      </c>
      <c r="F11" s="656"/>
      <c r="G11" s="360" t="s">
        <v>41</v>
      </c>
      <c r="H11" s="361"/>
      <c r="I11" s="362">
        <v>8</v>
      </c>
      <c r="J11" s="363"/>
    </row>
    <row r="12" spans="1:10" ht="27" customHeight="1">
      <c r="A12" s="539" t="s">
        <v>207</v>
      </c>
      <c r="B12" s="540"/>
      <c r="C12" s="31" t="s">
        <v>72</v>
      </c>
      <c r="D12" s="32">
        <v>2005</v>
      </c>
      <c r="E12" s="655" t="s">
        <v>206</v>
      </c>
      <c r="F12" s="656"/>
      <c r="G12" s="360" t="s">
        <v>41</v>
      </c>
      <c r="H12" s="361"/>
      <c r="I12" s="362">
        <v>8</v>
      </c>
      <c r="J12" s="363"/>
    </row>
    <row r="13" spans="1:10" ht="42.4" customHeight="1">
      <c r="A13" s="477" t="s">
        <v>164</v>
      </c>
      <c r="B13" s="477"/>
      <c r="C13" s="477"/>
      <c r="D13" s="477"/>
      <c r="E13" s="477"/>
      <c r="F13" s="477"/>
      <c r="G13" s="477"/>
      <c r="H13" s="477"/>
      <c r="I13" s="405"/>
      <c r="J13" s="405"/>
    </row>
    <row r="14" spans="1:10" ht="102.75" customHeight="1">
      <c r="A14" s="37">
        <v>1</v>
      </c>
      <c r="B14" s="478" t="s">
        <v>165</v>
      </c>
      <c r="C14" s="479"/>
      <c r="D14" s="479"/>
      <c r="E14" s="479"/>
      <c r="F14" s="479"/>
      <c r="G14" s="479"/>
      <c r="H14" s="479"/>
      <c r="I14" s="480"/>
      <c r="J14" s="480"/>
    </row>
    <row r="15" spans="1:10" ht="15.75" customHeight="1">
      <c r="A15" s="481"/>
      <c r="B15" s="483" t="s">
        <v>140</v>
      </c>
      <c r="C15" s="484"/>
      <c r="D15" s="484"/>
      <c r="E15" s="484"/>
      <c r="F15" s="484"/>
      <c r="G15" s="483" t="s">
        <v>141</v>
      </c>
      <c r="H15" s="485"/>
      <c r="I15" s="488" t="s">
        <v>142</v>
      </c>
      <c r="J15" s="489"/>
    </row>
    <row r="16" spans="1:10" ht="15.75" customHeight="1">
      <c r="A16" s="482"/>
      <c r="B16" s="486" t="s">
        <v>143</v>
      </c>
      <c r="C16" s="492"/>
      <c r="D16" s="492"/>
      <c r="E16" s="492"/>
      <c r="F16" s="492"/>
      <c r="G16" s="486"/>
      <c r="H16" s="487"/>
      <c r="I16" s="490"/>
      <c r="J16" s="491"/>
    </row>
    <row r="17" spans="1:10" ht="12" customHeight="1">
      <c r="A17" s="38">
        <v>2</v>
      </c>
      <c r="B17" s="326" t="s">
        <v>144</v>
      </c>
      <c r="C17" s="326"/>
      <c r="D17" s="326"/>
      <c r="E17" s="326"/>
      <c r="F17" s="326"/>
      <c r="G17" s="553" t="s">
        <v>875</v>
      </c>
      <c r="H17" s="553"/>
      <c r="I17" s="439"/>
      <c r="J17" s="439"/>
    </row>
    <row r="18" spans="1:10" ht="12" customHeight="1">
      <c r="A18" s="38">
        <v>3</v>
      </c>
      <c r="B18" s="326" t="s">
        <v>145</v>
      </c>
      <c r="C18" s="326"/>
      <c r="D18" s="326"/>
      <c r="E18" s="326"/>
      <c r="F18" s="326"/>
      <c r="G18" s="553" t="s">
        <v>875</v>
      </c>
      <c r="H18" s="553"/>
      <c r="I18" s="439"/>
      <c r="J18" s="439"/>
    </row>
    <row r="19" spans="1:10" ht="12" customHeight="1">
      <c r="A19" s="38">
        <v>4</v>
      </c>
      <c r="B19" s="326" t="s">
        <v>195</v>
      </c>
      <c r="C19" s="326"/>
      <c r="D19" s="326"/>
      <c r="E19" s="326"/>
      <c r="F19" s="326"/>
      <c r="G19" s="553" t="s">
        <v>875</v>
      </c>
      <c r="H19" s="553"/>
      <c r="I19" s="439"/>
      <c r="J19" s="439"/>
    </row>
    <row r="20" spans="1:10" ht="12" customHeight="1">
      <c r="A20" s="38">
        <v>5</v>
      </c>
      <c r="B20" s="326" t="s">
        <v>146</v>
      </c>
      <c r="C20" s="326"/>
      <c r="D20" s="326"/>
      <c r="E20" s="326"/>
      <c r="F20" s="326"/>
      <c r="G20" s="553"/>
      <c r="H20" s="553"/>
      <c r="I20" s="439"/>
      <c r="J20" s="439"/>
    </row>
    <row r="21" spans="1:10" ht="12" customHeight="1">
      <c r="A21" s="38">
        <v>6</v>
      </c>
      <c r="B21" s="493" t="s">
        <v>148</v>
      </c>
      <c r="C21" s="494"/>
      <c r="D21" s="494"/>
      <c r="E21" s="494"/>
      <c r="F21" s="495"/>
      <c r="G21" s="553"/>
      <c r="H21" s="553"/>
      <c r="I21" s="439"/>
      <c r="J21" s="439"/>
    </row>
    <row r="22" spans="1:10" ht="12" customHeight="1">
      <c r="A22" s="341" t="s">
        <v>149</v>
      </c>
      <c r="B22" s="341"/>
      <c r="C22" s="341"/>
      <c r="D22" s="341"/>
      <c r="E22" s="341"/>
      <c r="F22" s="341"/>
      <c r="G22" s="341"/>
      <c r="H22" s="341"/>
      <c r="I22" s="439">
        <f>SUM(I17:J21)</f>
        <v>0</v>
      </c>
      <c r="J22" s="439"/>
    </row>
    <row r="23" spans="1:10" ht="13.5" customHeight="1">
      <c r="A23" s="425" t="s">
        <v>150</v>
      </c>
      <c r="B23" s="343"/>
      <c r="C23" s="343"/>
      <c r="D23" s="343"/>
      <c r="E23" s="343"/>
      <c r="F23" s="343"/>
      <c r="G23" s="343"/>
      <c r="H23" s="343"/>
      <c r="I23" s="439">
        <f>I14+I22</f>
        <v>0</v>
      </c>
      <c r="J23" s="439"/>
    </row>
    <row r="24" spans="1:10" ht="15.75" customHeight="1">
      <c r="A24" s="496" t="s">
        <v>151</v>
      </c>
      <c r="B24" s="496"/>
      <c r="C24" s="496"/>
      <c r="D24" s="496"/>
      <c r="E24" s="496"/>
      <c r="F24" s="496"/>
      <c r="G24" s="496"/>
      <c r="H24" s="496"/>
      <c r="I24" s="496"/>
      <c r="J24" s="496"/>
    </row>
    <row r="25" spans="1:10" ht="16.149999999999999" customHeight="1">
      <c r="A25" s="497" t="s">
        <v>152</v>
      </c>
      <c r="B25" s="498"/>
      <c r="C25" s="498"/>
      <c r="D25" s="498"/>
      <c r="E25" s="498"/>
      <c r="F25" s="498"/>
      <c r="G25" s="498"/>
      <c r="H25" s="498"/>
      <c r="I25" s="498"/>
      <c r="J25" s="498"/>
    </row>
    <row r="26" spans="1:10" ht="16.149999999999999" customHeight="1">
      <c r="A26" s="499"/>
      <c r="B26" s="500"/>
      <c r="C26" s="503" t="s">
        <v>153</v>
      </c>
      <c r="D26" s="504"/>
      <c r="E26" s="504"/>
      <c r="F26" s="504"/>
      <c r="G26" s="483" t="s">
        <v>23</v>
      </c>
      <c r="H26" s="485"/>
      <c r="I26" s="505" t="s">
        <v>154</v>
      </c>
      <c r="J26" s="506"/>
    </row>
    <row r="27" spans="1:10" ht="16.899999999999999" customHeight="1">
      <c r="A27" s="501"/>
      <c r="B27" s="502"/>
      <c r="C27" s="509" t="s">
        <v>155</v>
      </c>
      <c r="D27" s="510"/>
      <c r="E27" s="510"/>
      <c r="F27" s="510"/>
      <c r="G27" s="490"/>
      <c r="H27" s="491"/>
      <c r="I27" s="507"/>
      <c r="J27" s="508"/>
    </row>
    <row r="28" spans="1:10">
      <c r="A28" s="511">
        <v>7</v>
      </c>
      <c r="B28" s="512"/>
      <c r="C28" s="366" t="s">
        <v>156</v>
      </c>
      <c r="D28" s="367"/>
      <c r="E28" s="367"/>
      <c r="F28" s="368"/>
      <c r="G28" s="513" t="s">
        <v>875</v>
      </c>
      <c r="H28" s="468"/>
      <c r="I28" s="534"/>
      <c r="J28" s="535"/>
    </row>
    <row r="29" spans="1:10">
      <c r="A29" s="511">
        <v>8</v>
      </c>
      <c r="B29" s="512"/>
      <c r="C29" s="366" t="s">
        <v>157</v>
      </c>
      <c r="D29" s="367"/>
      <c r="E29" s="367"/>
      <c r="F29" s="368"/>
      <c r="G29" s="513"/>
      <c r="H29" s="468"/>
      <c r="I29" s="534"/>
      <c r="J29" s="535"/>
    </row>
    <row r="30" spans="1:10">
      <c r="A30" s="511">
        <v>9</v>
      </c>
      <c r="B30" s="512"/>
      <c r="C30" s="366" t="s">
        <v>167</v>
      </c>
      <c r="D30" s="367"/>
      <c r="E30" s="367"/>
      <c r="F30" s="368"/>
      <c r="G30" s="513"/>
      <c r="H30" s="468"/>
      <c r="I30" s="534"/>
      <c r="J30" s="535"/>
    </row>
    <row r="31" spans="1:10" ht="13.5" customHeight="1">
      <c r="A31" s="385" t="s">
        <v>160</v>
      </c>
      <c r="B31" s="398"/>
      <c r="C31" s="398"/>
      <c r="D31" s="398"/>
      <c r="E31" s="398"/>
      <c r="F31" s="398"/>
      <c r="G31" s="398"/>
      <c r="H31" s="399"/>
      <c r="I31" s="534"/>
      <c r="J31" s="535"/>
    </row>
    <row r="32" spans="1:10" ht="12" customHeight="1">
      <c r="A32" s="424" t="s">
        <v>57</v>
      </c>
      <c r="B32" s="424"/>
      <c r="C32" s="424"/>
      <c r="D32" s="424"/>
      <c r="E32" s="424"/>
      <c r="F32" s="424"/>
      <c r="G32" s="424"/>
      <c r="H32" s="424"/>
      <c r="I32" s="595">
        <f>I31</f>
        <v>0</v>
      </c>
      <c r="J32" s="595"/>
    </row>
    <row r="33" spans="1:10" ht="13.5" customHeight="1">
      <c r="A33" s="424" t="s">
        <v>171</v>
      </c>
      <c r="B33" s="343"/>
      <c r="C33" s="343"/>
      <c r="D33" s="343"/>
      <c r="E33" s="343"/>
      <c r="F33" s="343"/>
      <c r="G33" s="343"/>
      <c r="H33" s="343"/>
      <c r="I33" s="564">
        <f>I14+I22+I31</f>
        <v>0</v>
      </c>
      <c r="J33" s="565"/>
    </row>
    <row r="34" spans="1:10" ht="13.15" customHeight="1">
      <c r="A34" s="425" t="s">
        <v>68</v>
      </c>
      <c r="B34" s="425"/>
      <c r="C34" s="425"/>
      <c r="D34" s="425"/>
      <c r="E34" s="425"/>
      <c r="F34" s="425"/>
      <c r="G34" s="425"/>
      <c r="H34" s="425"/>
      <c r="I34" s="564">
        <f>I33*0.16</f>
        <v>0</v>
      </c>
      <c r="J34" s="565"/>
    </row>
    <row r="35" spans="1:10" ht="13.15" customHeight="1">
      <c r="A35" s="425" t="s">
        <v>69</v>
      </c>
      <c r="B35" s="425"/>
      <c r="C35" s="425"/>
      <c r="D35" s="425"/>
      <c r="E35" s="425"/>
      <c r="F35" s="425"/>
      <c r="G35" s="425"/>
      <c r="H35" s="425"/>
      <c r="I35" s="564">
        <f>I33+I34</f>
        <v>0</v>
      </c>
      <c r="J35" s="565"/>
    </row>
    <row r="36" spans="1:10" ht="33" customHeight="1">
      <c r="A36" s="519" t="s">
        <v>879</v>
      </c>
      <c r="B36" s="519"/>
      <c r="C36" s="519"/>
      <c r="D36" s="519"/>
      <c r="E36" s="519"/>
      <c r="F36" s="519"/>
      <c r="G36" s="519"/>
      <c r="H36" s="519"/>
      <c r="I36" s="519"/>
      <c r="J36" s="519"/>
    </row>
    <row r="37" spans="1:10">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c r="A40" s="349" t="s">
        <v>660</v>
      </c>
      <c r="B40" s="350"/>
      <c r="C40" s="350"/>
      <c r="D40" s="350"/>
      <c r="E40" s="350"/>
      <c r="F40" s="350"/>
      <c r="G40" s="350"/>
      <c r="H40" s="350"/>
      <c r="I40" s="350"/>
      <c r="J40" s="350"/>
    </row>
    <row r="41" spans="1:10">
      <c r="A41" s="345" t="s">
        <v>36</v>
      </c>
      <c r="B41" s="345"/>
      <c r="C41" s="345"/>
      <c r="D41" s="345"/>
      <c r="E41" s="345"/>
      <c r="F41" s="345"/>
      <c r="G41" s="345"/>
      <c r="H41" s="345"/>
      <c r="I41" s="345"/>
      <c r="J41" s="345"/>
    </row>
  </sheetData>
  <mergeCells count="88">
    <mergeCell ref="A41:J41"/>
    <mergeCell ref="A35:H35"/>
    <mergeCell ref="I35:J35"/>
    <mergeCell ref="A36:J36"/>
    <mergeCell ref="A37:J37"/>
    <mergeCell ref="A39:J39"/>
    <mergeCell ref="A40:J40"/>
    <mergeCell ref="A32:H32"/>
    <mergeCell ref="I32:J32"/>
    <mergeCell ref="A33:H33"/>
    <mergeCell ref="I33:J33"/>
    <mergeCell ref="A34:H34"/>
    <mergeCell ref="I34:J34"/>
    <mergeCell ref="A30:B30"/>
    <mergeCell ref="C30:F30"/>
    <mergeCell ref="G30:H30"/>
    <mergeCell ref="I30:J30"/>
    <mergeCell ref="A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A23:H23"/>
    <mergeCell ref="I23:J23"/>
    <mergeCell ref="B19:F19"/>
    <mergeCell ref="G19:H19"/>
    <mergeCell ref="I19:J19"/>
    <mergeCell ref="B20:F20"/>
    <mergeCell ref="G20:H20"/>
    <mergeCell ref="I20:J20"/>
    <mergeCell ref="B21:F21"/>
    <mergeCell ref="G21:H21"/>
    <mergeCell ref="I21:J21"/>
    <mergeCell ref="A22:H22"/>
    <mergeCell ref="I22:J22"/>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39"/>
  <sheetViews>
    <sheetView topLeftCell="A5" workbookViewId="0">
      <selection activeCell="A12" sqref="A12:B12"/>
    </sheetView>
  </sheetViews>
  <sheetFormatPr baseColWidth="10" defaultColWidth="7.5703125" defaultRowHeight="12.75"/>
  <cols>
    <col min="1" max="2" width="9.5703125" style="1" customWidth="1"/>
    <col min="3" max="3" width="13" style="1" customWidth="1"/>
    <col min="4" max="4" width="19.42578125" style="1" customWidth="1"/>
    <col min="5" max="5" width="9.7109375" style="1" customWidth="1"/>
    <col min="6" max="6" width="16.5703125" style="1" customWidth="1"/>
    <col min="7" max="7" width="6.42578125" style="1" customWidth="1"/>
    <col min="8" max="8" width="6" style="1" customWidth="1"/>
    <col min="9" max="9" width="3.42578125" style="1" customWidth="1"/>
    <col min="10" max="10" width="13.5703125" style="1" customWidth="1"/>
    <col min="11" max="16384" width="7.5703125" style="1"/>
  </cols>
  <sheetData>
    <row r="1" spans="1:10" ht="17.2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570" t="s">
        <v>138</v>
      </c>
      <c r="B9" s="570"/>
      <c r="C9" s="570"/>
      <c r="D9" s="570"/>
      <c r="E9" s="570"/>
      <c r="F9" s="570"/>
      <c r="G9" s="570"/>
      <c r="H9" s="570"/>
      <c r="I9" s="570"/>
      <c r="J9" s="570"/>
    </row>
    <row r="10" spans="1:10">
      <c r="A10" s="353" t="s">
        <v>9</v>
      </c>
      <c r="B10" s="354"/>
      <c r="C10" s="14" t="s">
        <v>10</v>
      </c>
      <c r="D10" s="14" t="s">
        <v>11</v>
      </c>
      <c r="E10" s="353" t="s">
        <v>12</v>
      </c>
      <c r="F10" s="354"/>
      <c r="G10" s="353" t="s">
        <v>13</v>
      </c>
      <c r="H10" s="354"/>
      <c r="I10" s="353" t="s">
        <v>14</v>
      </c>
      <c r="J10" s="354"/>
    </row>
    <row r="11" spans="1:10" s="44" customFormat="1" ht="30.75" customHeight="1">
      <c r="A11" s="577" t="s">
        <v>208</v>
      </c>
      <c r="B11" s="578"/>
      <c r="C11" s="31" t="s">
        <v>209</v>
      </c>
      <c r="D11" s="32">
        <v>2006</v>
      </c>
      <c r="E11" s="360" t="s">
        <v>210</v>
      </c>
      <c r="F11" s="468"/>
      <c r="G11" s="360" t="s">
        <v>54</v>
      </c>
      <c r="H11" s="361"/>
      <c r="I11" s="362">
        <v>6</v>
      </c>
      <c r="J11" s="363"/>
    </row>
    <row r="12" spans="1:10" s="44" customFormat="1" ht="30.75" customHeight="1">
      <c r="A12" s="594" t="s">
        <v>129</v>
      </c>
      <c r="B12" s="468"/>
      <c r="C12" s="31" t="s">
        <v>209</v>
      </c>
      <c r="D12" s="32">
        <v>2001</v>
      </c>
      <c r="E12" s="360" t="s">
        <v>210</v>
      </c>
      <c r="F12" s="468"/>
      <c r="G12" s="360" t="s">
        <v>54</v>
      </c>
      <c r="H12" s="361"/>
      <c r="I12" s="362">
        <v>6</v>
      </c>
      <c r="J12" s="363"/>
    </row>
    <row r="13" spans="1:10" ht="39" customHeight="1">
      <c r="A13" s="380" t="s">
        <v>139</v>
      </c>
      <c r="B13" s="477"/>
      <c r="C13" s="477"/>
      <c r="D13" s="477"/>
      <c r="E13" s="477"/>
      <c r="F13" s="477"/>
      <c r="G13" s="477"/>
      <c r="H13" s="477"/>
      <c r="I13" s="405"/>
      <c r="J13" s="405"/>
    </row>
    <row r="14" spans="1:10" ht="113.25" customHeight="1">
      <c r="A14" s="37">
        <v>1</v>
      </c>
      <c r="B14" s="580" t="s">
        <v>165</v>
      </c>
      <c r="C14" s="598"/>
      <c r="D14" s="598"/>
      <c r="E14" s="598"/>
      <c r="F14" s="598"/>
      <c r="G14" s="598"/>
      <c r="H14" s="598"/>
      <c r="I14" s="609"/>
      <c r="J14" s="609"/>
    </row>
    <row r="15" spans="1:10" ht="15.75" customHeight="1">
      <c r="A15" s="666"/>
      <c r="B15" s="483" t="s">
        <v>140</v>
      </c>
      <c r="C15" s="484"/>
      <c r="D15" s="484"/>
      <c r="E15" s="484"/>
      <c r="F15" s="484"/>
      <c r="G15" s="483" t="s">
        <v>141</v>
      </c>
      <c r="H15" s="485"/>
      <c r="I15" s="488" t="s">
        <v>142</v>
      </c>
      <c r="J15" s="489"/>
    </row>
    <row r="16" spans="1:10" ht="15.75" customHeight="1">
      <c r="A16" s="667"/>
      <c r="B16" s="486" t="s">
        <v>143</v>
      </c>
      <c r="C16" s="492"/>
      <c r="D16" s="492"/>
      <c r="E16" s="492"/>
      <c r="F16" s="492"/>
      <c r="G16" s="486"/>
      <c r="H16" s="487"/>
      <c r="I16" s="490"/>
      <c r="J16" s="491"/>
    </row>
    <row r="17" spans="1:10" ht="12" customHeight="1">
      <c r="A17" s="8">
        <v>2</v>
      </c>
      <c r="B17" s="326" t="s">
        <v>185</v>
      </c>
      <c r="C17" s="326"/>
      <c r="D17" s="326"/>
      <c r="E17" s="326"/>
      <c r="F17" s="326"/>
      <c r="G17" s="446"/>
      <c r="H17" s="447"/>
      <c r="I17" s="328"/>
      <c r="J17" s="328"/>
    </row>
    <row r="18" spans="1:10" ht="12" customHeight="1">
      <c r="A18" s="8">
        <v>3</v>
      </c>
      <c r="B18" s="326" t="s">
        <v>186</v>
      </c>
      <c r="C18" s="326"/>
      <c r="D18" s="326"/>
      <c r="E18" s="326"/>
      <c r="F18" s="326"/>
      <c r="G18" s="446"/>
      <c r="H18" s="447"/>
      <c r="I18" s="328"/>
      <c r="J18" s="328"/>
    </row>
    <row r="19" spans="1:10" ht="12" customHeight="1">
      <c r="A19" s="8">
        <v>4</v>
      </c>
      <c r="B19" s="326" t="s">
        <v>187</v>
      </c>
      <c r="C19" s="326"/>
      <c r="D19" s="326"/>
      <c r="E19" s="326"/>
      <c r="F19" s="326"/>
      <c r="G19" s="446"/>
      <c r="H19" s="447"/>
      <c r="I19" s="328"/>
      <c r="J19" s="328"/>
    </row>
    <row r="20" spans="1:10" ht="12" customHeight="1">
      <c r="A20" s="8">
        <v>5</v>
      </c>
      <c r="B20" s="326" t="s">
        <v>188</v>
      </c>
      <c r="C20" s="326"/>
      <c r="D20" s="326"/>
      <c r="E20" s="326"/>
      <c r="F20" s="326"/>
      <c r="G20" s="446"/>
      <c r="H20" s="447"/>
      <c r="I20" s="328"/>
      <c r="J20" s="328"/>
    </row>
    <row r="21" spans="1:10" ht="12" customHeight="1">
      <c r="A21" s="424" t="s">
        <v>149</v>
      </c>
      <c r="B21" s="424"/>
      <c r="C21" s="424"/>
      <c r="D21" s="424"/>
      <c r="E21" s="424"/>
      <c r="F21" s="424"/>
      <c r="G21" s="424"/>
      <c r="H21" s="424"/>
      <c r="I21" s="342">
        <f>SUM(I17:J20)</f>
        <v>0</v>
      </c>
      <c r="J21" s="342"/>
    </row>
    <row r="22" spans="1:10" ht="13.5" customHeight="1">
      <c r="A22" s="425" t="s">
        <v>150</v>
      </c>
      <c r="B22" s="343"/>
      <c r="C22" s="343"/>
      <c r="D22" s="343"/>
      <c r="E22" s="343"/>
      <c r="F22" s="343"/>
      <c r="G22" s="343"/>
      <c r="H22" s="343"/>
      <c r="I22" s="588">
        <f>I21+I14</f>
        <v>0</v>
      </c>
      <c r="J22" s="589"/>
    </row>
    <row r="23" spans="1:10" ht="15.75" customHeight="1">
      <c r="A23" s="496" t="s">
        <v>151</v>
      </c>
      <c r="B23" s="496"/>
      <c r="C23" s="496"/>
      <c r="D23" s="496"/>
      <c r="E23" s="496"/>
      <c r="F23" s="496"/>
      <c r="G23" s="496"/>
      <c r="H23" s="496"/>
      <c r="I23" s="496"/>
      <c r="J23" s="496"/>
    </row>
    <row r="24" spans="1:10" ht="16.149999999999999" customHeight="1">
      <c r="A24" s="497" t="s">
        <v>152</v>
      </c>
      <c r="B24" s="498"/>
      <c r="C24" s="498"/>
      <c r="D24" s="498"/>
      <c r="E24" s="498"/>
      <c r="F24" s="498"/>
      <c r="G24" s="498"/>
      <c r="H24" s="498"/>
      <c r="I24" s="498"/>
      <c r="J24" s="498"/>
    </row>
    <row r="25" spans="1:10" ht="16.149999999999999" customHeight="1">
      <c r="A25" s="499"/>
      <c r="B25" s="500"/>
      <c r="C25" s="503" t="s">
        <v>153</v>
      </c>
      <c r="D25" s="504"/>
      <c r="E25" s="504"/>
      <c r="F25" s="504"/>
      <c r="G25" s="483" t="s">
        <v>23</v>
      </c>
      <c r="H25" s="485"/>
      <c r="I25" s="503" t="s">
        <v>211</v>
      </c>
      <c r="J25" s="506"/>
    </row>
    <row r="26" spans="1:10" ht="18.75" customHeight="1">
      <c r="A26" s="501"/>
      <c r="B26" s="502"/>
      <c r="C26" s="509" t="s">
        <v>155</v>
      </c>
      <c r="D26" s="510"/>
      <c r="E26" s="510"/>
      <c r="F26" s="510"/>
      <c r="G26" s="490"/>
      <c r="H26" s="491"/>
      <c r="I26" s="507"/>
      <c r="J26" s="508"/>
    </row>
    <row r="27" spans="1:10" ht="15.75" customHeight="1">
      <c r="A27" s="511">
        <v>6</v>
      </c>
      <c r="B27" s="512"/>
      <c r="C27" s="366" t="s">
        <v>157</v>
      </c>
      <c r="D27" s="367"/>
      <c r="E27" s="367"/>
      <c r="F27" s="368"/>
      <c r="G27" s="369"/>
      <c r="H27" s="629"/>
      <c r="I27" s="586"/>
      <c r="J27" s="587"/>
    </row>
    <row r="28" spans="1:10" ht="15.75" customHeight="1">
      <c r="A28" s="511">
        <v>7</v>
      </c>
      <c r="B28" s="512"/>
      <c r="C28" s="366" t="s">
        <v>167</v>
      </c>
      <c r="D28" s="367"/>
      <c r="E28" s="367"/>
      <c r="F28" s="368"/>
      <c r="G28" s="369" t="s">
        <v>876</v>
      </c>
      <c r="H28" s="629"/>
      <c r="I28" s="586"/>
      <c r="J28" s="587"/>
    </row>
    <row r="29" spans="1:10" ht="13.5" customHeight="1">
      <c r="A29" s="385" t="s">
        <v>160</v>
      </c>
      <c r="B29" s="398"/>
      <c r="C29" s="398"/>
      <c r="D29" s="398"/>
      <c r="E29" s="398"/>
      <c r="F29" s="398"/>
      <c r="G29" s="398"/>
      <c r="H29" s="399"/>
      <c r="I29" s="586">
        <f>SUM(I27:J28)</f>
        <v>0</v>
      </c>
      <c r="J29" s="587"/>
    </row>
    <row r="30" spans="1:10" ht="12" customHeight="1">
      <c r="A30" s="424" t="s">
        <v>57</v>
      </c>
      <c r="B30" s="424"/>
      <c r="C30" s="424"/>
      <c r="D30" s="424"/>
      <c r="E30" s="424"/>
      <c r="F30" s="424"/>
      <c r="G30" s="424"/>
      <c r="H30" s="424"/>
      <c r="I30" s="342">
        <f>I29</f>
        <v>0</v>
      </c>
      <c r="J30" s="342"/>
    </row>
    <row r="31" spans="1:10" ht="13.5" customHeight="1">
      <c r="A31" s="424" t="s">
        <v>88</v>
      </c>
      <c r="B31" s="343"/>
      <c r="C31" s="343"/>
      <c r="D31" s="343"/>
      <c r="E31" s="343"/>
      <c r="F31" s="343"/>
      <c r="G31" s="343"/>
      <c r="H31" s="343"/>
      <c r="I31" s="588">
        <f>I29+I21+I14</f>
        <v>0</v>
      </c>
      <c r="J31" s="589"/>
    </row>
    <row r="32" spans="1:10" ht="13.15" customHeight="1">
      <c r="A32" s="425" t="s">
        <v>68</v>
      </c>
      <c r="B32" s="425"/>
      <c r="C32" s="425"/>
      <c r="D32" s="425"/>
      <c r="E32" s="425"/>
      <c r="F32" s="425"/>
      <c r="G32" s="425"/>
      <c r="H32" s="425"/>
      <c r="I32" s="588">
        <f>I31*0.16</f>
        <v>0</v>
      </c>
      <c r="J32" s="589"/>
    </row>
    <row r="33" spans="1:10" ht="13.15" customHeight="1">
      <c r="A33" s="425" t="s">
        <v>69</v>
      </c>
      <c r="B33" s="425"/>
      <c r="C33" s="425"/>
      <c r="D33" s="425"/>
      <c r="E33" s="425"/>
      <c r="F33" s="425"/>
      <c r="G33" s="425"/>
      <c r="H33" s="425"/>
      <c r="I33" s="588">
        <f>I32+I31</f>
        <v>0</v>
      </c>
      <c r="J33" s="589"/>
    </row>
    <row r="34" spans="1:10" ht="34.5" customHeight="1">
      <c r="A34" s="593" t="s">
        <v>879</v>
      </c>
      <c r="B34" s="593"/>
      <c r="C34" s="593"/>
      <c r="D34" s="593"/>
      <c r="E34" s="593"/>
      <c r="F34" s="593"/>
      <c r="G34" s="593"/>
      <c r="H34" s="593"/>
      <c r="I34" s="593"/>
      <c r="J34" s="593"/>
    </row>
    <row r="35" spans="1:10" ht="12.75" customHeight="1">
      <c r="A35" s="348" t="s">
        <v>34</v>
      </c>
      <c r="B35" s="348"/>
      <c r="C35" s="348"/>
      <c r="D35" s="348"/>
      <c r="E35" s="348"/>
      <c r="F35" s="348"/>
      <c r="G35" s="348"/>
      <c r="H35" s="348"/>
      <c r="I35" s="348"/>
      <c r="J35" s="348"/>
    </row>
    <row r="36" spans="1:10">
      <c r="A36" s="29"/>
      <c r="B36" s="29"/>
      <c r="C36" s="29"/>
      <c r="D36" s="29"/>
      <c r="E36" s="29"/>
      <c r="F36" s="29"/>
      <c r="G36" s="29"/>
      <c r="H36" s="29"/>
      <c r="I36" s="29"/>
      <c r="J36" s="29"/>
    </row>
    <row r="37" spans="1:10">
      <c r="A37" s="348"/>
      <c r="B37" s="348"/>
      <c r="C37" s="348"/>
      <c r="D37" s="348"/>
      <c r="E37" s="348"/>
      <c r="F37" s="348"/>
      <c r="G37" s="348"/>
      <c r="H37" s="348"/>
      <c r="I37" s="348"/>
      <c r="J37" s="348"/>
    </row>
    <row r="38" spans="1:10" ht="12.75" customHeight="1">
      <c r="A38" s="349" t="s">
        <v>638</v>
      </c>
      <c r="B38" s="350"/>
      <c r="C38" s="350"/>
      <c r="D38" s="350"/>
      <c r="E38" s="350"/>
      <c r="F38" s="350"/>
      <c r="G38" s="350"/>
      <c r="H38" s="350"/>
      <c r="I38" s="350"/>
      <c r="J38" s="350"/>
    </row>
    <row r="39" spans="1:10" ht="12.75" customHeight="1">
      <c r="A39" s="345" t="s">
        <v>36</v>
      </c>
      <c r="B39" s="345"/>
      <c r="C39" s="345"/>
      <c r="D39" s="345"/>
      <c r="E39" s="345"/>
      <c r="F39" s="345"/>
      <c r="G39" s="345"/>
      <c r="H39" s="345"/>
      <c r="I39" s="345"/>
      <c r="J39" s="345"/>
    </row>
  </sheetData>
  <mergeCells count="81">
    <mergeCell ref="A39:J39"/>
    <mergeCell ref="A33:H33"/>
    <mergeCell ref="I33:J33"/>
    <mergeCell ref="A34:J34"/>
    <mergeCell ref="A35:J35"/>
    <mergeCell ref="A37:J37"/>
    <mergeCell ref="A38:J38"/>
    <mergeCell ref="A30:H30"/>
    <mergeCell ref="I30:J30"/>
    <mergeCell ref="A31:H31"/>
    <mergeCell ref="I31:J31"/>
    <mergeCell ref="A32:H32"/>
    <mergeCell ref="I32:J32"/>
    <mergeCell ref="A28:B28"/>
    <mergeCell ref="C28:F28"/>
    <mergeCell ref="G28:H28"/>
    <mergeCell ref="I28:J28"/>
    <mergeCell ref="A29:H29"/>
    <mergeCell ref="I29:J29"/>
    <mergeCell ref="A27:B27"/>
    <mergeCell ref="C27:F27"/>
    <mergeCell ref="G27:H27"/>
    <mergeCell ref="I27:J27"/>
    <mergeCell ref="A21:H21"/>
    <mergeCell ref="I21:J21"/>
    <mergeCell ref="A22:H22"/>
    <mergeCell ref="I22:J22"/>
    <mergeCell ref="A23:J23"/>
    <mergeCell ref="A24:J24"/>
    <mergeCell ref="A25:B26"/>
    <mergeCell ref="C25:F25"/>
    <mergeCell ref="G25:H26"/>
    <mergeCell ref="I25:J26"/>
    <mergeCell ref="C26:F26"/>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1"/>
  <sheetViews>
    <sheetView workbookViewId="0">
      <selection activeCell="A11" sqref="A11:B11"/>
    </sheetView>
  </sheetViews>
  <sheetFormatPr baseColWidth="10" defaultColWidth="7.5703125" defaultRowHeight="12.75"/>
  <cols>
    <col min="1" max="1" width="4.42578125" style="1" customWidth="1"/>
    <col min="2" max="2" width="11.85546875" style="1" customWidth="1"/>
    <col min="3" max="4" width="11.7109375" style="1" customWidth="1"/>
    <col min="5" max="5" width="7" style="1" customWidth="1"/>
    <col min="6" max="6" width="26.5703125" style="1" customWidth="1"/>
    <col min="7" max="7" width="11.5703125" style="1" customWidth="1"/>
    <col min="8" max="8" width="5.140625" style="1" customWidth="1"/>
    <col min="9" max="9" width="3.28515625" style="1" customWidth="1"/>
    <col min="10" max="10" width="15.42578125" style="1" customWidth="1"/>
    <col min="11" max="11" width="23.42578125" style="1" customWidth="1"/>
    <col min="12" max="16384" width="7.5703125" style="1"/>
  </cols>
  <sheetData>
    <row r="1" spans="1:10" ht="1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648</v>
      </c>
      <c r="B5" s="314"/>
      <c r="C5" s="314"/>
      <c r="D5" s="314"/>
      <c r="E5" s="314"/>
      <c r="F5" s="314"/>
      <c r="G5" s="314"/>
      <c r="H5" s="315" t="s">
        <v>2</v>
      </c>
      <c r="I5" s="315"/>
      <c r="J5" s="3"/>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6</v>
      </c>
      <c r="B8" s="317"/>
      <c r="C8" s="317"/>
      <c r="D8" s="317"/>
      <c r="E8" s="317"/>
      <c r="F8" s="317"/>
      <c r="G8" s="317"/>
      <c r="H8" s="316"/>
      <c r="I8" s="316"/>
    </row>
    <row r="9" spans="1:10" ht="27" customHeight="1">
      <c r="A9" s="475" t="s">
        <v>162</v>
      </c>
      <c r="B9" s="476"/>
      <c r="C9" s="476"/>
      <c r="D9" s="476"/>
      <c r="E9" s="476"/>
      <c r="F9" s="476"/>
      <c r="G9" s="476"/>
      <c r="H9" s="476"/>
      <c r="I9" s="476"/>
      <c r="J9" s="476"/>
    </row>
    <row r="10" spans="1:10" ht="25.5" customHeight="1">
      <c r="A10" s="651" t="s">
        <v>197</v>
      </c>
      <c r="B10" s="652"/>
      <c r="C10" s="51" t="s">
        <v>141</v>
      </c>
      <c r="D10" s="51" t="s">
        <v>198</v>
      </c>
      <c r="E10" s="651" t="s">
        <v>199</v>
      </c>
      <c r="F10" s="652"/>
      <c r="G10" s="651" t="s">
        <v>200</v>
      </c>
      <c r="H10" s="652"/>
      <c r="I10" s="651" t="s">
        <v>201</v>
      </c>
      <c r="J10" s="652"/>
    </row>
    <row r="11" spans="1:10" ht="51" customHeight="1">
      <c r="A11" s="407" t="s">
        <v>212</v>
      </c>
      <c r="B11" s="668"/>
      <c r="C11" s="31" t="s">
        <v>77</v>
      </c>
      <c r="D11" s="32">
        <v>2009</v>
      </c>
      <c r="E11" s="360" t="s">
        <v>213</v>
      </c>
      <c r="F11" s="468"/>
      <c r="G11" s="360" t="s">
        <v>41</v>
      </c>
      <c r="H11" s="361"/>
      <c r="I11" s="362">
        <v>8</v>
      </c>
      <c r="J11" s="363"/>
    </row>
    <row r="12" spans="1:10" ht="27" customHeight="1">
      <c r="A12" s="407" t="s">
        <v>135</v>
      </c>
      <c r="B12" s="668"/>
      <c r="C12" s="31" t="s">
        <v>77</v>
      </c>
      <c r="D12" s="32">
        <v>200</v>
      </c>
      <c r="E12" s="360" t="s">
        <v>214</v>
      </c>
      <c r="F12" s="468"/>
      <c r="G12" s="360" t="s">
        <v>41</v>
      </c>
      <c r="H12" s="361"/>
      <c r="I12" s="362">
        <v>6</v>
      </c>
      <c r="J12" s="363"/>
    </row>
    <row r="13" spans="1:10" ht="27" customHeight="1">
      <c r="A13" s="407" t="s">
        <v>133</v>
      </c>
      <c r="B13" s="668"/>
      <c r="C13" s="31" t="s">
        <v>77</v>
      </c>
      <c r="D13" s="32">
        <v>1999</v>
      </c>
      <c r="E13" s="360" t="s">
        <v>215</v>
      </c>
      <c r="F13" s="468"/>
      <c r="G13" s="360" t="s">
        <v>41</v>
      </c>
      <c r="H13" s="361"/>
      <c r="I13" s="362">
        <v>6</v>
      </c>
      <c r="J13" s="363"/>
    </row>
    <row r="14" spans="1:10" ht="35.25" customHeight="1">
      <c r="A14" s="457" t="s">
        <v>175</v>
      </c>
      <c r="B14" s="457"/>
      <c r="C14" s="457"/>
      <c r="D14" s="457"/>
      <c r="E14" s="457"/>
      <c r="F14" s="457"/>
      <c r="G14" s="457"/>
      <c r="H14" s="457"/>
      <c r="I14" s="457"/>
      <c r="J14" s="457"/>
    </row>
    <row r="15" spans="1:10" ht="104.25" customHeight="1">
      <c r="A15" s="37">
        <v>1</v>
      </c>
      <c r="B15" s="478" t="s">
        <v>165</v>
      </c>
      <c r="C15" s="479"/>
      <c r="D15" s="479"/>
      <c r="E15" s="479"/>
      <c r="F15" s="479"/>
      <c r="G15" s="479"/>
      <c r="H15" s="479"/>
      <c r="I15" s="541"/>
      <c r="J15" s="541"/>
    </row>
    <row r="16" spans="1:10" ht="16.149999999999999" customHeight="1">
      <c r="A16" s="481"/>
      <c r="B16" s="483" t="s">
        <v>140</v>
      </c>
      <c r="C16" s="484"/>
      <c r="D16" s="484"/>
      <c r="E16" s="484"/>
      <c r="F16" s="484"/>
      <c r="G16" s="483" t="s">
        <v>141</v>
      </c>
      <c r="H16" s="485"/>
      <c r="I16" s="488" t="s">
        <v>142</v>
      </c>
      <c r="J16" s="489"/>
    </row>
    <row r="17" spans="1:10" ht="16.899999999999999" customHeight="1">
      <c r="A17" s="482"/>
      <c r="B17" s="486" t="s">
        <v>143</v>
      </c>
      <c r="C17" s="492"/>
      <c r="D17" s="492"/>
      <c r="E17" s="492"/>
      <c r="F17" s="492"/>
      <c r="G17" s="486"/>
      <c r="H17" s="487"/>
      <c r="I17" s="490"/>
      <c r="J17" s="491"/>
    </row>
    <row r="18" spans="1:10" ht="15.4" customHeight="1">
      <c r="A18" s="38">
        <v>2</v>
      </c>
      <c r="B18" s="326" t="s">
        <v>144</v>
      </c>
      <c r="C18" s="326"/>
      <c r="D18" s="326"/>
      <c r="E18" s="326"/>
      <c r="F18" s="326"/>
      <c r="G18" s="553"/>
      <c r="H18" s="553"/>
      <c r="I18" s="458"/>
      <c r="J18" s="458"/>
    </row>
    <row r="19" spans="1:10" ht="15.4" customHeight="1">
      <c r="A19" s="38">
        <v>3</v>
      </c>
      <c r="B19" s="326" t="s">
        <v>145</v>
      </c>
      <c r="C19" s="326"/>
      <c r="D19" s="326"/>
      <c r="E19" s="326"/>
      <c r="F19" s="326"/>
      <c r="G19" s="553"/>
      <c r="H19" s="553"/>
      <c r="I19" s="458"/>
      <c r="J19" s="458"/>
    </row>
    <row r="20" spans="1:10" ht="15.4" customHeight="1">
      <c r="A20" s="38">
        <v>4</v>
      </c>
      <c r="B20" s="326" t="s">
        <v>146</v>
      </c>
      <c r="C20" s="326"/>
      <c r="D20" s="326"/>
      <c r="E20" s="326"/>
      <c r="F20" s="326"/>
      <c r="G20" s="553"/>
      <c r="H20" s="553"/>
      <c r="I20" s="458"/>
      <c r="J20" s="458"/>
    </row>
    <row r="21" spans="1:10" ht="15.4" customHeight="1">
      <c r="A21" s="38">
        <v>5</v>
      </c>
      <c r="B21" s="326" t="s">
        <v>148</v>
      </c>
      <c r="C21" s="326"/>
      <c r="D21" s="326"/>
      <c r="E21" s="326"/>
      <c r="F21" s="326"/>
      <c r="G21" s="553"/>
      <c r="H21" s="553"/>
      <c r="I21" s="458"/>
      <c r="J21" s="458"/>
    </row>
    <row r="22" spans="1:10" ht="15.4" customHeight="1">
      <c r="A22" s="341" t="s">
        <v>149</v>
      </c>
      <c r="B22" s="341"/>
      <c r="C22" s="341"/>
      <c r="D22" s="341"/>
      <c r="E22" s="341"/>
      <c r="F22" s="341"/>
      <c r="G22" s="341"/>
      <c r="H22" s="341"/>
      <c r="I22" s="458">
        <f>SUM(I18:J21)</f>
        <v>0</v>
      </c>
      <c r="J22" s="458"/>
    </row>
    <row r="23" spans="1:10" ht="15.4" customHeight="1">
      <c r="A23" s="425" t="s">
        <v>150</v>
      </c>
      <c r="B23" s="343"/>
      <c r="C23" s="343"/>
      <c r="D23" s="343"/>
      <c r="E23" s="343"/>
      <c r="F23" s="343"/>
      <c r="G23" s="343"/>
      <c r="H23" s="343"/>
      <c r="I23" s="458">
        <f>I15+I22</f>
        <v>0</v>
      </c>
      <c r="J23" s="458"/>
    </row>
    <row r="24" spans="1:10" ht="15.4" customHeight="1">
      <c r="A24" s="496" t="s">
        <v>151</v>
      </c>
      <c r="B24" s="496"/>
      <c r="C24" s="496"/>
      <c r="D24" s="496"/>
      <c r="E24" s="496"/>
      <c r="F24" s="496"/>
      <c r="G24" s="496"/>
      <c r="H24" s="496"/>
      <c r="I24" s="496"/>
      <c r="J24" s="496"/>
    </row>
    <row r="25" spans="1:10" ht="15.4" customHeight="1">
      <c r="A25" s="497" t="s">
        <v>152</v>
      </c>
      <c r="B25" s="498"/>
      <c r="C25" s="498"/>
      <c r="D25" s="498"/>
      <c r="E25" s="498"/>
      <c r="F25" s="498"/>
      <c r="G25" s="498"/>
      <c r="H25" s="498"/>
      <c r="I25" s="498"/>
      <c r="J25" s="498"/>
    </row>
    <row r="26" spans="1:10">
      <c r="A26" s="499"/>
      <c r="B26" s="500"/>
      <c r="C26" s="483" t="s">
        <v>153</v>
      </c>
      <c r="D26" s="484"/>
      <c r="E26" s="484"/>
      <c r="F26" s="485"/>
      <c r="G26" s="483" t="s">
        <v>23</v>
      </c>
      <c r="H26" s="485"/>
      <c r="I26" s="669" t="s">
        <v>154</v>
      </c>
      <c r="J26" s="670"/>
    </row>
    <row r="27" spans="1:10" ht="25.5" customHeight="1">
      <c r="A27" s="501"/>
      <c r="B27" s="502"/>
      <c r="C27" s="490" t="s">
        <v>155</v>
      </c>
      <c r="D27" s="673"/>
      <c r="E27" s="673"/>
      <c r="F27" s="491"/>
      <c r="G27" s="490"/>
      <c r="H27" s="491"/>
      <c r="I27" s="671"/>
      <c r="J27" s="672"/>
    </row>
    <row r="28" spans="1:10">
      <c r="A28" s="511">
        <v>6</v>
      </c>
      <c r="B28" s="512"/>
      <c r="C28" s="366" t="s">
        <v>156</v>
      </c>
      <c r="D28" s="367"/>
      <c r="E28" s="367"/>
      <c r="F28" s="368"/>
      <c r="G28" s="513" t="s">
        <v>875</v>
      </c>
      <c r="H28" s="468"/>
      <c r="I28" s="534"/>
      <c r="J28" s="535"/>
    </row>
    <row r="29" spans="1:10">
      <c r="A29" s="511">
        <v>7</v>
      </c>
      <c r="B29" s="512"/>
      <c r="C29" s="366" t="s">
        <v>157</v>
      </c>
      <c r="D29" s="367"/>
      <c r="E29" s="367"/>
      <c r="F29" s="368"/>
      <c r="G29" s="513" t="s">
        <v>875</v>
      </c>
      <c r="H29" s="468"/>
      <c r="I29" s="534"/>
      <c r="J29" s="535"/>
    </row>
    <row r="30" spans="1:10">
      <c r="A30" s="511">
        <v>8</v>
      </c>
      <c r="B30" s="512"/>
      <c r="C30" s="366" t="s">
        <v>167</v>
      </c>
      <c r="D30" s="367"/>
      <c r="E30" s="367"/>
      <c r="F30" s="368"/>
      <c r="G30" s="513" t="s">
        <v>159</v>
      </c>
      <c r="H30" s="468"/>
      <c r="I30" s="534"/>
      <c r="J30" s="535"/>
    </row>
    <row r="31" spans="1:10">
      <c r="A31" s="385" t="s">
        <v>160</v>
      </c>
      <c r="B31" s="398"/>
      <c r="C31" s="398"/>
      <c r="D31" s="398"/>
      <c r="E31" s="398"/>
      <c r="F31" s="398"/>
      <c r="G31" s="398"/>
      <c r="H31" s="399"/>
      <c r="I31" s="534"/>
      <c r="J31" s="535"/>
    </row>
    <row r="32" spans="1:10">
      <c r="A32" s="556" t="s">
        <v>57</v>
      </c>
      <c r="B32" s="557"/>
      <c r="C32" s="557"/>
      <c r="D32" s="557"/>
      <c r="E32" s="557"/>
      <c r="F32" s="557"/>
      <c r="G32" s="557"/>
      <c r="H32" s="558"/>
      <c r="I32" s="559">
        <f>I31</f>
        <v>0</v>
      </c>
      <c r="J32" s="560"/>
    </row>
    <row r="33" spans="1:10">
      <c r="A33" s="561" t="s">
        <v>161</v>
      </c>
      <c r="B33" s="562"/>
      <c r="C33" s="562"/>
      <c r="D33" s="562"/>
      <c r="E33" s="562"/>
      <c r="F33" s="562"/>
      <c r="G33" s="562"/>
      <c r="H33" s="563"/>
      <c r="I33" s="564">
        <f>I15+I22+I31</f>
        <v>0</v>
      </c>
      <c r="J33" s="565"/>
    </row>
    <row r="34" spans="1:10">
      <c r="A34" s="566" t="s">
        <v>68</v>
      </c>
      <c r="B34" s="567"/>
      <c r="C34" s="567"/>
      <c r="D34" s="567"/>
      <c r="E34" s="567"/>
      <c r="F34" s="567"/>
      <c r="G34" s="567"/>
      <c r="H34" s="568"/>
      <c r="I34" s="564">
        <f>I33*0.16</f>
        <v>0</v>
      </c>
      <c r="J34" s="565"/>
    </row>
    <row r="35" spans="1:10">
      <c r="A35" s="566" t="s">
        <v>69</v>
      </c>
      <c r="B35" s="567"/>
      <c r="C35" s="567"/>
      <c r="D35" s="567"/>
      <c r="E35" s="567"/>
      <c r="F35" s="567"/>
      <c r="G35" s="567"/>
      <c r="H35" s="568"/>
      <c r="I35" s="564">
        <f>I33+I34</f>
        <v>0</v>
      </c>
      <c r="J35" s="565"/>
    </row>
    <row r="36" spans="1:10" ht="33.75" customHeight="1">
      <c r="A36" s="519" t="s">
        <v>879</v>
      </c>
      <c r="B36" s="519"/>
      <c r="C36" s="519"/>
      <c r="D36" s="519"/>
      <c r="E36" s="519"/>
      <c r="F36" s="519"/>
      <c r="G36" s="519"/>
      <c r="H36" s="519"/>
      <c r="I36" s="519"/>
      <c r="J36" s="519"/>
    </row>
    <row r="37" spans="1:10" ht="12.75" customHeight="1">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ht="12.75" customHeight="1">
      <c r="A40" s="349" t="s">
        <v>638</v>
      </c>
      <c r="B40" s="350"/>
      <c r="C40" s="350"/>
      <c r="D40" s="350"/>
      <c r="E40" s="350"/>
      <c r="F40" s="350"/>
      <c r="G40" s="350"/>
      <c r="H40" s="350"/>
      <c r="I40" s="350"/>
      <c r="J40" s="350"/>
    </row>
    <row r="41" spans="1:10" ht="12.75" customHeight="1">
      <c r="A41" s="345" t="s">
        <v>36</v>
      </c>
      <c r="B41" s="345"/>
      <c r="C41" s="345"/>
      <c r="D41" s="345"/>
      <c r="E41" s="345"/>
      <c r="F41" s="345"/>
      <c r="G41" s="345"/>
      <c r="H41" s="345"/>
      <c r="I41" s="345"/>
      <c r="J41" s="345"/>
    </row>
  </sheetData>
  <mergeCells count="89">
    <mergeCell ref="A41:J41"/>
    <mergeCell ref="A35:H35"/>
    <mergeCell ref="I35:J35"/>
    <mergeCell ref="A36:J36"/>
    <mergeCell ref="A37:J37"/>
    <mergeCell ref="A39:J39"/>
    <mergeCell ref="A40:J40"/>
    <mergeCell ref="A32:H32"/>
    <mergeCell ref="I32:J32"/>
    <mergeCell ref="A33:H33"/>
    <mergeCell ref="I33:J33"/>
    <mergeCell ref="A34:H34"/>
    <mergeCell ref="I34:J34"/>
    <mergeCell ref="A30:B30"/>
    <mergeCell ref="C30:F30"/>
    <mergeCell ref="G30:H30"/>
    <mergeCell ref="I30:J30"/>
    <mergeCell ref="A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A23:H23"/>
    <mergeCell ref="I23:J23"/>
    <mergeCell ref="B19:F19"/>
    <mergeCell ref="G19:H19"/>
    <mergeCell ref="I19:J19"/>
    <mergeCell ref="B20:F20"/>
    <mergeCell ref="G20:H20"/>
    <mergeCell ref="I20:J20"/>
    <mergeCell ref="B21:F21"/>
    <mergeCell ref="G21:H21"/>
    <mergeCell ref="I21:J21"/>
    <mergeCell ref="A22:H22"/>
    <mergeCell ref="I22:J22"/>
    <mergeCell ref="B18:F18"/>
    <mergeCell ref="G18:H18"/>
    <mergeCell ref="I18:J18"/>
    <mergeCell ref="A13:B13"/>
    <mergeCell ref="E13:F13"/>
    <mergeCell ref="G13:H13"/>
    <mergeCell ref="I13:J13"/>
    <mergeCell ref="A14:J14"/>
    <mergeCell ref="B15:H15"/>
    <mergeCell ref="I15:J15"/>
    <mergeCell ref="A16:A17"/>
    <mergeCell ref="B16:F16"/>
    <mergeCell ref="G16:H17"/>
    <mergeCell ref="I16:J17"/>
    <mergeCell ref="B17:F17"/>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6"/>
  <sheetViews>
    <sheetView topLeftCell="A9" workbookViewId="0">
      <selection activeCell="A11" sqref="A11:B11"/>
    </sheetView>
  </sheetViews>
  <sheetFormatPr baseColWidth="10" defaultColWidth="7.5703125" defaultRowHeight="12.75"/>
  <cols>
    <col min="1" max="1" width="8" style="1" customWidth="1"/>
    <col min="2" max="2" width="6.140625" style="1" customWidth="1"/>
    <col min="3" max="3" width="9.7109375" style="1" customWidth="1"/>
    <col min="4" max="4" width="10.7109375" style="1" customWidth="1"/>
    <col min="5" max="5" width="6.42578125" style="1" customWidth="1"/>
    <col min="6" max="6" width="33.5703125" style="1" customWidth="1"/>
    <col min="7" max="7" width="9.7109375" style="1" customWidth="1"/>
    <col min="8" max="9" width="4.140625" style="1" customWidth="1"/>
    <col min="10" max="10" width="15.5703125" style="1" customWidth="1"/>
    <col min="11" max="11" width="6.7109375" style="1" customWidth="1"/>
    <col min="12" max="12" width="1.28515625" style="1" customWidth="1"/>
    <col min="13" max="13" width="12.140625" style="1" customWidth="1"/>
    <col min="14" max="14" width="1.85546875" style="1" customWidth="1"/>
    <col min="15" max="15" width="16.140625" style="1" customWidth="1"/>
    <col min="16"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643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5.5" customHeight="1">
      <c r="A8" s="314" t="s">
        <v>38</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s="2" customFormat="1" ht="21" customHeight="1">
      <c r="A11" s="674">
        <v>93386</v>
      </c>
      <c r="B11" s="675"/>
      <c r="C11" s="55" t="s">
        <v>77</v>
      </c>
      <c r="D11" s="56">
        <v>2016</v>
      </c>
      <c r="E11" s="676" t="s">
        <v>163</v>
      </c>
      <c r="F11" s="677"/>
      <c r="G11" s="676" t="s">
        <v>41</v>
      </c>
      <c r="H11" s="678"/>
      <c r="I11" s="679">
        <v>8</v>
      </c>
      <c r="J11" s="680"/>
    </row>
    <row r="12" spans="1:10" ht="36.75" customHeight="1">
      <c r="A12" s="324" t="s">
        <v>175</v>
      </c>
      <c r="B12" s="323"/>
      <c r="C12" s="323"/>
      <c r="D12" s="323"/>
      <c r="E12" s="323"/>
      <c r="F12" s="323"/>
      <c r="G12" s="323"/>
      <c r="H12" s="323"/>
      <c r="I12" s="323"/>
      <c r="J12" s="323"/>
    </row>
    <row r="13" spans="1:10" ht="48.75" customHeight="1">
      <c r="A13" s="41">
        <v>1</v>
      </c>
      <c r="B13" s="531" t="s">
        <v>234</v>
      </c>
      <c r="C13" s="532"/>
      <c r="D13" s="532"/>
      <c r="E13" s="532"/>
      <c r="F13" s="532"/>
      <c r="G13" s="532"/>
      <c r="H13" s="681"/>
      <c r="I13" s="682"/>
      <c r="J13" s="683"/>
    </row>
    <row r="14" spans="1:10" ht="16.149999999999999" customHeight="1">
      <c r="A14" s="630"/>
      <c r="B14" s="503" t="s">
        <v>143</v>
      </c>
      <c r="C14" s="504"/>
      <c r="D14" s="504"/>
      <c r="E14" s="504"/>
      <c r="F14" s="504"/>
      <c r="G14" s="483" t="s">
        <v>141</v>
      </c>
      <c r="H14" s="485"/>
      <c r="I14" s="684"/>
      <c r="J14" s="685"/>
    </row>
    <row r="15" spans="1:10" ht="16.899999999999999" customHeight="1">
      <c r="A15" s="631"/>
      <c r="B15" s="640" t="s">
        <v>218</v>
      </c>
      <c r="C15" s="641"/>
      <c r="D15" s="641"/>
      <c r="E15" s="641"/>
      <c r="F15" s="641"/>
      <c r="G15" s="486"/>
      <c r="H15" s="487"/>
      <c r="I15" s="686"/>
      <c r="J15" s="687"/>
    </row>
    <row r="16" spans="1:10" ht="15.4" customHeight="1">
      <c r="A16" s="46">
        <v>2</v>
      </c>
      <c r="B16" s="366" t="s">
        <v>235</v>
      </c>
      <c r="C16" s="367"/>
      <c r="D16" s="367"/>
      <c r="E16" s="367"/>
      <c r="F16" s="368"/>
      <c r="G16" s="323"/>
      <c r="H16" s="323"/>
      <c r="I16" s="458"/>
      <c r="J16" s="458"/>
    </row>
    <row r="17" spans="1:12" ht="15.4" customHeight="1">
      <c r="A17" s="46">
        <v>3</v>
      </c>
      <c r="B17" s="366" t="s">
        <v>236</v>
      </c>
      <c r="C17" s="367"/>
      <c r="D17" s="367"/>
      <c r="E17" s="367"/>
      <c r="F17" s="368"/>
      <c r="G17" s="646"/>
      <c r="H17" s="646"/>
      <c r="I17" s="458"/>
      <c r="J17" s="458"/>
    </row>
    <row r="18" spans="1:12" ht="12.75" customHeight="1">
      <c r="A18" s="46">
        <v>4</v>
      </c>
      <c r="B18" s="366" t="s">
        <v>237</v>
      </c>
      <c r="C18" s="367"/>
      <c r="D18" s="367"/>
      <c r="E18" s="367"/>
      <c r="F18" s="368"/>
      <c r="G18" s="646"/>
      <c r="H18" s="646"/>
      <c r="I18" s="458"/>
      <c r="J18" s="458"/>
    </row>
    <row r="19" spans="1:12" ht="12.75" customHeight="1">
      <c r="A19" s="46">
        <v>5</v>
      </c>
      <c r="B19" s="366" t="s">
        <v>238</v>
      </c>
      <c r="C19" s="367"/>
      <c r="D19" s="367"/>
      <c r="E19" s="367"/>
      <c r="F19" s="368"/>
      <c r="G19" s="646"/>
      <c r="H19" s="646"/>
      <c r="I19" s="458"/>
      <c r="J19" s="458"/>
    </row>
    <row r="20" spans="1:12" ht="15.4" customHeight="1">
      <c r="A20" s="424" t="s">
        <v>149</v>
      </c>
      <c r="B20" s="424"/>
      <c r="C20" s="424"/>
      <c r="D20" s="424"/>
      <c r="E20" s="424"/>
      <c r="F20" s="424"/>
      <c r="G20" s="424"/>
      <c r="H20" s="424"/>
      <c r="I20" s="458">
        <f>SUM(I16:J19)</f>
        <v>0</v>
      </c>
      <c r="J20" s="458"/>
    </row>
    <row r="21" spans="1:12" ht="15.4" customHeight="1">
      <c r="A21" s="425" t="s">
        <v>150</v>
      </c>
      <c r="B21" s="343"/>
      <c r="C21" s="343"/>
      <c r="D21" s="343"/>
      <c r="E21" s="343"/>
      <c r="F21" s="343"/>
      <c r="G21" s="343"/>
      <c r="H21" s="343"/>
      <c r="I21" s="458">
        <f>I13+I20</f>
        <v>0</v>
      </c>
      <c r="J21" s="458"/>
    </row>
    <row r="22" spans="1:12" ht="36" customHeight="1">
      <c r="A22" s="310" t="s">
        <v>239</v>
      </c>
      <c r="B22" s="310"/>
      <c r="C22" s="310"/>
      <c r="D22" s="310"/>
      <c r="E22" s="310"/>
      <c r="F22" s="310"/>
      <c r="G22" s="310"/>
      <c r="H22" s="310"/>
      <c r="I22" s="310"/>
      <c r="J22" s="310"/>
    </row>
    <row r="23" spans="1:12" ht="15.4" customHeight="1">
      <c r="A23" s="497" t="s">
        <v>152</v>
      </c>
      <c r="B23" s="498"/>
      <c r="C23" s="498"/>
      <c r="D23" s="498"/>
      <c r="E23" s="498"/>
      <c r="F23" s="498"/>
      <c r="G23" s="498"/>
      <c r="H23" s="498"/>
      <c r="I23" s="498"/>
      <c r="J23" s="498"/>
    </row>
    <row r="24" spans="1:12" ht="15.4" customHeight="1">
      <c r="A24" s="499"/>
      <c r="B24" s="500"/>
      <c r="C24" s="503" t="s">
        <v>240</v>
      </c>
      <c r="D24" s="504"/>
      <c r="E24" s="504"/>
      <c r="F24" s="554"/>
      <c r="G24" s="483" t="s">
        <v>23</v>
      </c>
      <c r="H24" s="485"/>
      <c r="I24" s="505" t="s">
        <v>154</v>
      </c>
      <c r="J24" s="506"/>
    </row>
    <row r="25" spans="1:12" ht="22.5" customHeight="1">
      <c r="A25" s="501"/>
      <c r="B25" s="502"/>
      <c r="C25" s="509"/>
      <c r="D25" s="510"/>
      <c r="E25" s="510"/>
      <c r="F25" s="555"/>
      <c r="G25" s="490"/>
      <c r="H25" s="491"/>
      <c r="I25" s="507"/>
      <c r="J25" s="508"/>
    </row>
    <row r="26" spans="1:12" ht="12.75" customHeight="1">
      <c r="A26" s="511">
        <v>6</v>
      </c>
      <c r="B26" s="512"/>
      <c r="C26" s="326" t="s">
        <v>241</v>
      </c>
      <c r="D26" s="326"/>
      <c r="E26" s="326"/>
      <c r="F26" s="326"/>
      <c r="G26" s="689"/>
      <c r="H26" s="690"/>
      <c r="I26" s="534"/>
      <c r="J26" s="535"/>
      <c r="L26" s="57"/>
    </row>
    <row r="27" spans="1:12" ht="12.75" customHeight="1">
      <c r="A27" s="511">
        <v>7</v>
      </c>
      <c r="B27" s="512"/>
      <c r="C27" s="326" t="s">
        <v>243</v>
      </c>
      <c r="D27" s="326"/>
      <c r="E27" s="326"/>
      <c r="F27" s="326"/>
      <c r="G27" s="323"/>
      <c r="H27" s="323"/>
      <c r="I27" s="688"/>
      <c r="J27" s="535"/>
      <c r="L27" s="57"/>
    </row>
    <row r="28" spans="1:12" ht="12.75" customHeight="1">
      <c r="A28" s="511">
        <v>8</v>
      </c>
      <c r="B28" s="512"/>
      <c r="C28" s="326" t="s">
        <v>245</v>
      </c>
      <c r="D28" s="326"/>
      <c r="E28" s="326"/>
      <c r="F28" s="326"/>
      <c r="G28" s="323"/>
      <c r="H28" s="323"/>
      <c r="I28" s="688"/>
      <c r="J28" s="535"/>
      <c r="L28" s="57"/>
    </row>
    <row r="29" spans="1:12" ht="12.75" customHeight="1">
      <c r="A29" s="511">
        <v>9</v>
      </c>
      <c r="B29" s="512"/>
      <c r="C29" s="326" t="s">
        <v>246</v>
      </c>
      <c r="D29" s="326"/>
      <c r="E29" s="326"/>
      <c r="F29" s="326"/>
      <c r="G29" s="323"/>
      <c r="H29" s="323"/>
      <c r="I29" s="688"/>
      <c r="J29" s="535"/>
      <c r="L29" s="57"/>
    </row>
    <row r="30" spans="1:12" ht="12.75" customHeight="1">
      <c r="A30" s="511">
        <v>10</v>
      </c>
      <c r="B30" s="512"/>
      <c r="C30" s="326" t="s">
        <v>247</v>
      </c>
      <c r="D30" s="326"/>
      <c r="E30" s="326"/>
      <c r="F30" s="326"/>
      <c r="G30" s="323"/>
      <c r="H30" s="323"/>
      <c r="I30" s="688"/>
      <c r="J30" s="535"/>
      <c r="L30" s="57"/>
    </row>
    <row r="31" spans="1:12" ht="12.75" customHeight="1">
      <c r="A31" s="511">
        <v>11</v>
      </c>
      <c r="B31" s="512"/>
      <c r="C31" s="326" t="s">
        <v>248</v>
      </c>
      <c r="D31" s="326"/>
      <c r="E31" s="326"/>
      <c r="F31" s="326"/>
      <c r="G31" s="691"/>
      <c r="H31" s="323"/>
      <c r="I31" s="688"/>
      <c r="J31" s="535"/>
      <c r="L31" s="57"/>
    </row>
    <row r="32" spans="1:12" ht="12.75" customHeight="1">
      <c r="A32" s="511">
        <v>12</v>
      </c>
      <c r="B32" s="512"/>
      <c r="C32" s="326" t="s">
        <v>249</v>
      </c>
      <c r="D32" s="326"/>
      <c r="E32" s="326"/>
      <c r="F32" s="326"/>
      <c r="G32" s="691"/>
      <c r="H32" s="323"/>
      <c r="I32" s="688"/>
      <c r="J32" s="535"/>
      <c r="L32" s="57"/>
    </row>
    <row r="33" spans="1:12" ht="12.75" customHeight="1">
      <c r="A33" s="511">
        <v>13</v>
      </c>
      <c r="B33" s="512"/>
      <c r="C33" s="326" t="s">
        <v>250</v>
      </c>
      <c r="D33" s="326"/>
      <c r="E33" s="326"/>
      <c r="F33" s="326"/>
      <c r="G33" s="691"/>
      <c r="H33" s="323"/>
      <c r="I33" s="688"/>
      <c r="J33" s="535"/>
      <c r="L33" s="57"/>
    </row>
    <row r="34" spans="1:12" ht="12.75" customHeight="1">
      <c r="A34" s="511">
        <v>14</v>
      </c>
      <c r="B34" s="512"/>
      <c r="C34" s="326" t="s">
        <v>251</v>
      </c>
      <c r="D34" s="326"/>
      <c r="E34" s="326"/>
      <c r="F34" s="326"/>
      <c r="G34" s="691"/>
      <c r="H34" s="323"/>
      <c r="I34" s="688"/>
      <c r="J34" s="535"/>
      <c r="L34" s="57"/>
    </row>
    <row r="35" spans="1:12" ht="12.75" customHeight="1">
      <c r="A35" s="511">
        <v>15</v>
      </c>
      <c r="B35" s="512"/>
      <c r="C35" s="326" t="s">
        <v>252</v>
      </c>
      <c r="D35" s="326"/>
      <c r="E35" s="326"/>
      <c r="F35" s="326"/>
      <c r="G35" s="691"/>
      <c r="H35" s="323"/>
      <c r="I35" s="688"/>
      <c r="J35" s="535"/>
      <c r="L35" s="57"/>
    </row>
    <row r="36" spans="1:12" ht="15.4" customHeight="1">
      <c r="A36" s="385" t="s">
        <v>160</v>
      </c>
      <c r="B36" s="398"/>
      <c r="C36" s="398"/>
      <c r="D36" s="398"/>
      <c r="E36" s="398"/>
      <c r="F36" s="398"/>
      <c r="G36" s="397"/>
      <c r="H36" s="692"/>
      <c r="I36" s="534">
        <f>SUM(I26:J35)</f>
        <v>0</v>
      </c>
      <c r="J36" s="535"/>
    </row>
    <row r="37" spans="1:12" ht="15.4" customHeight="1">
      <c r="A37" s="556" t="s">
        <v>57</v>
      </c>
      <c r="B37" s="557"/>
      <c r="C37" s="557"/>
      <c r="D37" s="557"/>
      <c r="E37" s="557"/>
      <c r="F37" s="557"/>
      <c r="G37" s="557"/>
      <c r="H37" s="558"/>
      <c r="I37" s="559">
        <f>I36</f>
        <v>0</v>
      </c>
      <c r="J37" s="560"/>
    </row>
    <row r="38" spans="1:12">
      <c r="A38" s="561" t="s">
        <v>253</v>
      </c>
      <c r="B38" s="562"/>
      <c r="C38" s="562"/>
      <c r="D38" s="562"/>
      <c r="E38" s="562"/>
      <c r="F38" s="562"/>
      <c r="G38" s="562"/>
      <c r="H38" s="563"/>
      <c r="I38" s="564">
        <f>I13+I20+I36</f>
        <v>0</v>
      </c>
      <c r="J38" s="565"/>
    </row>
    <row r="39" spans="1:12">
      <c r="A39" s="566" t="s">
        <v>68</v>
      </c>
      <c r="B39" s="567"/>
      <c r="C39" s="567"/>
      <c r="D39" s="567"/>
      <c r="E39" s="567"/>
      <c r="F39" s="567"/>
      <c r="G39" s="567"/>
      <c r="H39" s="568"/>
      <c r="I39" s="564">
        <f>I38*0.16</f>
        <v>0</v>
      </c>
      <c r="J39" s="565"/>
    </row>
    <row r="40" spans="1:12">
      <c r="A40" s="566" t="s">
        <v>69</v>
      </c>
      <c r="B40" s="567"/>
      <c r="C40" s="567"/>
      <c r="D40" s="567"/>
      <c r="E40" s="567"/>
      <c r="F40" s="567"/>
      <c r="G40" s="567"/>
      <c r="H40" s="568"/>
      <c r="I40" s="564">
        <f>I38+I39</f>
        <v>0</v>
      </c>
      <c r="J40" s="565"/>
    </row>
    <row r="41" spans="1:12" ht="35.25" customHeight="1">
      <c r="A41" s="519" t="s">
        <v>879</v>
      </c>
      <c r="B41" s="519"/>
      <c r="C41" s="519"/>
      <c r="D41" s="519"/>
      <c r="E41" s="519"/>
      <c r="F41" s="519"/>
      <c r="G41" s="519"/>
      <c r="H41" s="519"/>
      <c r="I41" s="519"/>
      <c r="J41" s="519"/>
    </row>
    <row r="42" spans="1:12">
      <c r="A42" s="348" t="s">
        <v>34</v>
      </c>
      <c r="B42" s="348"/>
      <c r="C42" s="348"/>
      <c r="D42" s="348"/>
      <c r="E42" s="348"/>
      <c r="F42" s="348"/>
      <c r="G42" s="348"/>
      <c r="H42" s="348"/>
      <c r="I42" s="348"/>
      <c r="J42" s="348"/>
    </row>
    <row r="43" spans="1:12">
      <c r="A43" s="29"/>
      <c r="B43" s="29"/>
      <c r="C43" s="29"/>
      <c r="D43" s="29"/>
      <c r="E43" s="29"/>
      <c r="F43" s="29"/>
      <c r="G43" s="29"/>
      <c r="H43" s="29"/>
      <c r="I43" s="29"/>
      <c r="J43" s="29"/>
    </row>
    <row r="44" spans="1:12">
      <c r="A44" s="348"/>
      <c r="B44" s="348"/>
      <c r="C44" s="348"/>
      <c r="D44" s="348"/>
      <c r="E44" s="348"/>
      <c r="F44" s="348"/>
      <c r="G44" s="348"/>
      <c r="H44" s="348"/>
      <c r="I44" s="348"/>
      <c r="J44" s="348"/>
    </row>
    <row r="45" spans="1:12">
      <c r="A45" s="349" t="s">
        <v>647</v>
      </c>
      <c r="B45" s="350"/>
      <c r="C45" s="350"/>
      <c r="D45" s="350"/>
      <c r="E45" s="350"/>
      <c r="F45" s="350"/>
      <c r="G45" s="350"/>
      <c r="H45" s="350"/>
      <c r="I45" s="350"/>
      <c r="J45" s="350"/>
    </row>
    <row r="46" spans="1:12">
      <c r="A46" s="345" t="s">
        <v>36</v>
      </c>
      <c r="B46" s="345"/>
      <c r="C46" s="345"/>
      <c r="D46" s="345"/>
      <c r="E46" s="345"/>
      <c r="F46" s="345"/>
      <c r="G46" s="345"/>
      <c r="H46" s="345"/>
      <c r="I46" s="345"/>
      <c r="J46" s="345"/>
    </row>
  </sheetData>
  <mergeCells count="109">
    <mergeCell ref="A44:J44"/>
    <mergeCell ref="A45:J45"/>
    <mergeCell ref="A46:J46"/>
    <mergeCell ref="A39:H39"/>
    <mergeCell ref="I39:J39"/>
    <mergeCell ref="A40:H40"/>
    <mergeCell ref="I40:J40"/>
    <mergeCell ref="A41:J41"/>
    <mergeCell ref="A42:J42"/>
    <mergeCell ref="A36:H36"/>
    <mergeCell ref="I36:J36"/>
    <mergeCell ref="A37:H37"/>
    <mergeCell ref="I37:J37"/>
    <mergeCell ref="A38:H38"/>
    <mergeCell ref="I38:J38"/>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6:B26"/>
    <mergeCell ref="C26:F26"/>
    <mergeCell ref="G26:H26"/>
    <mergeCell ref="I26:J26"/>
    <mergeCell ref="A27:B27"/>
    <mergeCell ref="C27:F27"/>
    <mergeCell ref="G27:H27"/>
    <mergeCell ref="I27:J27"/>
    <mergeCell ref="A22:J22"/>
    <mergeCell ref="A23:J23"/>
    <mergeCell ref="A24:B25"/>
    <mergeCell ref="C24:F24"/>
    <mergeCell ref="G24:H25"/>
    <mergeCell ref="I24:J25"/>
    <mergeCell ref="C25:F25"/>
    <mergeCell ref="B19:F19"/>
    <mergeCell ref="G19:H19"/>
    <mergeCell ref="I19:J19"/>
    <mergeCell ref="A20:H20"/>
    <mergeCell ref="I20:J20"/>
    <mergeCell ref="A21:H21"/>
    <mergeCell ref="I21:J21"/>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7"/>
  <sheetViews>
    <sheetView workbookViewId="0">
      <selection activeCell="A11" sqref="A11:B11"/>
    </sheetView>
  </sheetViews>
  <sheetFormatPr baseColWidth="10" defaultColWidth="7.5703125" defaultRowHeight="12.75"/>
  <cols>
    <col min="1" max="1" width="5.7109375" style="1" customWidth="1"/>
    <col min="2" max="2" width="3.5703125" style="1" customWidth="1"/>
    <col min="3" max="3" width="10" style="1" customWidth="1"/>
    <col min="4" max="4" width="8.5703125" style="1" customWidth="1"/>
    <col min="5" max="5" width="19.7109375" style="1" customWidth="1"/>
    <col min="6" max="6" width="27.140625" style="1" customWidth="1"/>
    <col min="7" max="7" width="9.42578125" style="1" customWidth="1"/>
    <col min="8" max="8" width="4" style="1" customWidth="1"/>
    <col min="9" max="9" width="5.42578125" style="1" customWidth="1"/>
    <col min="10" max="10" width="15.140625" style="1" customWidth="1"/>
    <col min="11" max="16384" width="7.5703125" style="1"/>
  </cols>
  <sheetData>
    <row r="1" spans="1:10" ht="15.7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656</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75" customHeight="1">
      <c r="A8" s="314" t="s">
        <v>38</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17.25" customHeight="1">
      <c r="A11" s="577" t="s">
        <v>42</v>
      </c>
      <c r="B11" s="578"/>
      <c r="C11" s="31" t="s">
        <v>169</v>
      </c>
      <c r="D11" s="32">
        <v>2002</v>
      </c>
      <c r="E11" s="360" t="s">
        <v>44</v>
      </c>
      <c r="F11" s="468"/>
      <c r="G11" s="360" t="s">
        <v>41</v>
      </c>
      <c r="H11" s="361"/>
      <c r="I11" s="362">
        <v>4</v>
      </c>
      <c r="J11" s="363"/>
    </row>
    <row r="12" spans="1:10" s="58" customFormat="1" ht="21.75" customHeight="1">
      <c r="A12" s="647">
        <v>2017</v>
      </c>
      <c r="B12" s="648"/>
      <c r="C12" s="31" t="s">
        <v>169</v>
      </c>
      <c r="D12" s="32">
        <v>2011</v>
      </c>
      <c r="E12" s="360" t="s">
        <v>44</v>
      </c>
      <c r="F12" s="468"/>
      <c r="G12" s="360" t="s">
        <v>41</v>
      </c>
      <c r="H12" s="361"/>
      <c r="I12" s="362">
        <v>4</v>
      </c>
      <c r="J12" s="363"/>
    </row>
    <row r="13" spans="1:10" ht="35.25" customHeight="1">
      <c r="A13" s="457" t="s">
        <v>175</v>
      </c>
      <c r="B13" s="457"/>
      <c r="C13" s="457"/>
      <c r="D13" s="457"/>
      <c r="E13" s="457"/>
      <c r="F13" s="457"/>
      <c r="G13" s="457"/>
      <c r="H13" s="457"/>
      <c r="I13" s="457"/>
      <c r="J13" s="457"/>
    </row>
    <row r="14" spans="1:10" ht="48" customHeight="1">
      <c r="A14" s="37">
        <v>1</v>
      </c>
      <c r="B14" s="580" t="s">
        <v>254</v>
      </c>
      <c r="C14" s="598"/>
      <c r="D14" s="598"/>
      <c r="E14" s="598"/>
      <c r="F14" s="598"/>
      <c r="G14" s="598"/>
      <c r="H14" s="694"/>
      <c r="I14" s="695"/>
      <c r="J14" s="696"/>
    </row>
    <row r="15" spans="1:10" ht="16.149999999999999" customHeight="1">
      <c r="A15" s="630"/>
      <c r="B15" s="503" t="s">
        <v>143</v>
      </c>
      <c r="C15" s="504"/>
      <c r="D15" s="504"/>
      <c r="E15" s="504"/>
      <c r="F15" s="504"/>
      <c r="G15" s="483" t="s">
        <v>141</v>
      </c>
      <c r="H15" s="485"/>
      <c r="I15" s="684" t="s">
        <v>142</v>
      </c>
      <c r="J15" s="685"/>
    </row>
    <row r="16" spans="1:10" ht="16.899999999999999" customHeight="1">
      <c r="A16" s="631"/>
      <c r="B16" s="640" t="s">
        <v>218</v>
      </c>
      <c r="C16" s="641"/>
      <c r="D16" s="641"/>
      <c r="E16" s="641"/>
      <c r="F16" s="641"/>
      <c r="G16" s="486"/>
      <c r="H16" s="487"/>
      <c r="I16" s="686"/>
      <c r="J16" s="687"/>
    </row>
    <row r="17" spans="1:12" ht="15.4" customHeight="1">
      <c r="A17" s="46">
        <v>2</v>
      </c>
      <c r="B17" s="693" t="s">
        <v>255</v>
      </c>
      <c r="C17" s="693"/>
      <c r="D17" s="693"/>
      <c r="E17" s="693"/>
      <c r="F17" s="693"/>
      <c r="G17" s="323"/>
      <c r="H17" s="323"/>
      <c r="I17" s="458"/>
      <c r="J17" s="458"/>
    </row>
    <row r="18" spans="1:12" ht="15.4" customHeight="1">
      <c r="A18" s="46">
        <v>3</v>
      </c>
      <c r="B18" s="693" t="s">
        <v>256</v>
      </c>
      <c r="C18" s="693"/>
      <c r="D18" s="693"/>
      <c r="E18" s="693"/>
      <c r="F18" s="693"/>
      <c r="G18" s="646"/>
      <c r="H18" s="646"/>
      <c r="I18" s="458"/>
      <c r="J18" s="458"/>
    </row>
    <row r="19" spans="1:12" ht="15.4" customHeight="1">
      <c r="A19" s="46">
        <v>4</v>
      </c>
      <c r="B19" s="697" t="s">
        <v>222</v>
      </c>
      <c r="C19" s="698"/>
      <c r="D19" s="698"/>
      <c r="E19" s="698"/>
      <c r="F19" s="699"/>
      <c r="G19" s="323"/>
      <c r="H19" s="323"/>
      <c r="I19" s="458"/>
      <c r="J19" s="458"/>
    </row>
    <row r="20" spans="1:12" ht="15.4" customHeight="1">
      <c r="A20" s="46">
        <v>5</v>
      </c>
      <c r="B20" s="697" t="s">
        <v>223</v>
      </c>
      <c r="C20" s="698"/>
      <c r="D20" s="698"/>
      <c r="E20" s="698"/>
      <c r="F20" s="699"/>
      <c r="G20" s="323"/>
      <c r="H20" s="323"/>
      <c r="I20" s="458"/>
      <c r="J20" s="458"/>
    </row>
    <row r="21" spans="1:12" ht="15.4" customHeight="1">
      <c r="A21" s="424" t="s">
        <v>149</v>
      </c>
      <c r="B21" s="424"/>
      <c r="C21" s="424"/>
      <c r="D21" s="424"/>
      <c r="E21" s="424"/>
      <c r="F21" s="424"/>
      <c r="G21" s="424"/>
      <c r="H21" s="424"/>
      <c r="I21" s="595">
        <f>SUM(I17:J20)</f>
        <v>0</v>
      </c>
      <c r="J21" s="595"/>
    </row>
    <row r="22" spans="1:12" ht="15.4" customHeight="1">
      <c r="A22" s="425" t="s">
        <v>150</v>
      </c>
      <c r="B22" s="343"/>
      <c r="C22" s="343"/>
      <c r="D22" s="343"/>
      <c r="E22" s="343"/>
      <c r="F22" s="343"/>
      <c r="G22" s="343"/>
      <c r="H22" s="343"/>
      <c r="I22" s="564">
        <f>I14+I21</f>
        <v>0</v>
      </c>
      <c r="J22" s="565"/>
    </row>
    <row r="23" spans="1:12" ht="45" customHeight="1">
      <c r="A23" s="310" t="s">
        <v>239</v>
      </c>
      <c r="B23" s="310"/>
      <c r="C23" s="310"/>
      <c r="D23" s="310"/>
      <c r="E23" s="310"/>
      <c r="F23" s="310"/>
      <c r="G23" s="310"/>
      <c r="H23" s="310"/>
      <c r="I23" s="310"/>
      <c r="J23" s="310"/>
    </row>
    <row r="24" spans="1:12" ht="15.4" customHeight="1">
      <c r="A24" s="497" t="s">
        <v>152</v>
      </c>
      <c r="B24" s="498"/>
      <c r="C24" s="498"/>
      <c r="D24" s="498"/>
      <c r="E24" s="498"/>
      <c r="F24" s="498"/>
      <c r="G24" s="498"/>
      <c r="H24" s="498"/>
      <c r="I24" s="498"/>
      <c r="J24" s="498"/>
    </row>
    <row r="25" spans="1:12" ht="15.4" customHeight="1">
      <c r="A25" s="499"/>
      <c r="B25" s="500"/>
      <c r="C25" s="503" t="s">
        <v>240</v>
      </c>
      <c r="D25" s="504"/>
      <c r="E25" s="504"/>
      <c r="F25" s="554"/>
      <c r="G25" s="483" t="s">
        <v>23</v>
      </c>
      <c r="H25" s="485"/>
      <c r="I25" s="505" t="s">
        <v>154</v>
      </c>
      <c r="J25" s="506"/>
    </row>
    <row r="26" spans="1:12" ht="22.5" customHeight="1">
      <c r="A26" s="501"/>
      <c r="B26" s="502"/>
      <c r="C26" s="509"/>
      <c r="D26" s="510"/>
      <c r="E26" s="510"/>
      <c r="F26" s="555"/>
      <c r="G26" s="490"/>
      <c r="H26" s="491"/>
      <c r="I26" s="507"/>
      <c r="J26" s="508"/>
    </row>
    <row r="27" spans="1:12">
      <c r="A27" s="511">
        <v>6</v>
      </c>
      <c r="B27" s="512"/>
      <c r="C27" s="366" t="s">
        <v>257</v>
      </c>
      <c r="D27" s="367"/>
      <c r="E27" s="367"/>
      <c r="F27" s="368"/>
      <c r="G27" s="700"/>
      <c r="H27" s="448"/>
      <c r="I27" s="534"/>
      <c r="J27" s="535"/>
      <c r="L27" s="57"/>
    </row>
    <row r="28" spans="1:12">
      <c r="A28" s="511">
        <v>7</v>
      </c>
      <c r="B28" s="512"/>
      <c r="C28" s="366" t="s">
        <v>259</v>
      </c>
      <c r="D28" s="367"/>
      <c r="E28" s="367"/>
      <c r="F28" s="368"/>
      <c r="G28" s="700"/>
      <c r="H28" s="448"/>
      <c r="I28" s="534"/>
      <c r="J28" s="535"/>
      <c r="L28" s="57"/>
    </row>
    <row r="29" spans="1:12">
      <c r="A29" s="511">
        <v>8</v>
      </c>
      <c r="B29" s="512"/>
      <c r="C29" s="366" t="s">
        <v>228</v>
      </c>
      <c r="D29" s="367"/>
      <c r="E29" s="367"/>
      <c r="F29" s="368"/>
      <c r="G29" s="700"/>
      <c r="H29" s="448"/>
      <c r="I29" s="534"/>
      <c r="J29" s="535"/>
      <c r="L29" s="57"/>
    </row>
    <row r="30" spans="1:12">
      <c r="A30" s="511">
        <v>9</v>
      </c>
      <c r="B30" s="512"/>
      <c r="C30" s="366" t="s">
        <v>229</v>
      </c>
      <c r="D30" s="367"/>
      <c r="E30" s="367"/>
      <c r="F30" s="368"/>
      <c r="G30" s="700"/>
      <c r="H30" s="448"/>
      <c r="I30" s="534"/>
      <c r="J30" s="535"/>
      <c r="L30" s="57"/>
    </row>
    <row r="31" spans="1:12">
      <c r="A31" s="511">
        <v>10</v>
      </c>
      <c r="B31" s="512"/>
      <c r="C31" s="366" t="s">
        <v>231</v>
      </c>
      <c r="D31" s="367"/>
      <c r="E31" s="367"/>
      <c r="F31" s="368"/>
      <c r="G31" s="700"/>
      <c r="H31" s="448"/>
      <c r="I31" s="534"/>
      <c r="J31" s="535"/>
      <c r="L31" s="57"/>
    </row>
    <row r="32" spans="1:12">
      <c r="A32" s="511">
        <v>11</v>
      </c>
      <c r="B32" s="512"/>
      <c r="C32" s="366" t="s">
        <v>260</v>
      </c>
      <c r="D32" s="367"/>
      <c r="E32" s="367"/>
      <c r="F32" s="368"/>
      <c r="G32" s="700" t="s">
        <v>875</v>
      </c>
      <c r="H32" s="448"/>
      <c r="I32" s="534"/>
      <c r="J32" s="535"/>
      <c r="L32" s="57"/>
    </row>
    <row r="33" spans="1:12">
      <c r="A33" s="511">
        <v>12</v>
      </c>
      <c r="B33" s="512"/>
      <c r="C33" s="366" t="s">
        <v>261</v>
      </c>
      <c r="D33" s="367"/>
      <c r="E33" s="367"/>
      <c r="F33" s="368"/>
      <c r="G33" s="700" t="s">
        <v>875</v>
      </c>
      <c r="H33" s="448"/>
      <c r="I33" s="534"/>
      <c r="J33" s="535"/>
      <c r="L33" s="57"/>
    </row>
    <row r="34" spans="1:12">
      <c r="A34" s="511">
        <v>13</v>
      </c>
      <c r="B34" s="512"/>
      <c r="C34" s="366" t="s">
        <v>262</v>
      </c>
      <c r="D34" s="367"/>
      <c r="E34" s="367"/>
      <c r="F34" s="368"/>
      <c r="G34" s="700"/>
      <c r="H34" s="448"/>
      <c r="I34" s="534"/>
      <c r="J34" s="535"/>
      <c r="L34" s="57"/>
    </row>
    <row r="35" spans="1:12">
      <c r="A35" s="511">
        <v>14</v>
      </c>
      <c r="B35" s="512"/>
      <c r="C35" s="366" t="s">
        <v>263</v>
      </c>
      <c r="D35" s="367"/>
      <c r="E35" s="367"/>
      <c r="F35" s="368"/>
      <c r="G35" s="700"/>
      <c r="H35" s="448"/>
      <c r="I35" s="534"/>
      <c r="J35" s="535"/>
    </row>
    <row r="36" spans="1:12" ht="15.4" customHeight="1">
      <c r="A36" s="511">
        <v>15</v>
      </c>
      <c r="B36" s="512"/>
      <c r="C36" s="366" t="s">
        <v>232</v>
      </c>
      <c r="D36" s="367"/>
      <c r="E36" s="367"/>
      <c r="F36" s="368"/>
      <c r="G36" s="700" t="s">
        <v>875</v>
      </c>
      <c r="H36" s="448"/>
      <c r="I36" s="534"/>
      <c r="J36" s="535"/>
    </row>
    <row r="37" spans="1:12" ht="15.4" customHeight="1">
      <c r="A37" s="385" t="s">
        <v>160</v>
      </c>
      <c r="B37" s="398"/>
      <c r="C37" s="398"/>
      <c r="D37" s="398"/>
      <c r="E37" s="398"/>
      <c r="F37" s="398"/>
      <c r="G37" s="398"/>
      <c r="H37" s="399"/>
      <c r="I37" s="534"/>
      <c r="J37" s="535"/>
    </row>
    <row r="38" spans="1:12" ht="15.4" customHeight="1">
      <c r="A38" s="556" t="s">
        <v>57</v>
      </c>
      <c r="B38" s="557"/>
      <c r="C38" s="557"/>
      <c r="D38" s="557"/>
      <c r="E38" s="557"/>
      <c r="F38" s="557"/>
      <c r="G38" s="557"/>
      <c r="H38" s="558"/>
      <c r="I38" s="559"/>
      <c r="J38" s="560"/>
    </row>
    <row r="39" spans="1:12" ht="21.75" customHeight="1">
      <c r="A39" s="561" t="s">
        <v>253</v>
      </c>
      <c r="B39" s="562"/>
      <c r="C39" s="562"/>
      <c r="D39" s="562"/>
      <c r="E39" s="562"/>
      <c r="F39" s="562"/>
      <c r="G39" s="562"/>
      <c r="H39" s="563"/>
      <c r="I39" s="564">
        <f>I14+I21+I37</f>
        <v>0</v>
      </c>
      <c r="J39" s="565"/>
    </row>
    <row r="40" spans="1:12">
      <c r="A40" s="566" t="s">
        <v>68</v>
      </c>
      <c r="B40" s="567"/>
      <c r="C40" s="567"/>
      <c r="D40" s="567"/>
      <c r="E40" s="567"/>
      <c r="F40" s="567"/>
      <c r="G40" s="567"/>
      <c r="H40" s="568"/>
      <c r="I40" s="564">
        <f>I39*0.16</f>
        <v>0</v>
      </c>
      <c r="J40" s="565"/>
    </row>
    <row r="41" spans="1:12">
      <c r="A41" s="566" t="s">
        <v>69</v>
      </c>
      <c r="B41" s="567"/>
      <c r="C41" s="567"/>
      <c r="D41" s="567"/>
      <c r="E41" s="567"/>
      <c r="F41" s="567"/>
      <c r="G41" s="567"/>
      <c r="H41" s="568"/>
      <c r="I41" s="564">
        <f>I39+I40</f>
        <v>0</v>
      </c>
      <c r="J41" s="565"/>
    </row>
    <row r="42" spans="1:12" ht="33" customHeight="1">
      <c r="A42" s="519" t="s">
        <v>879</v>
      </c>
      <c r="B42" s="519"/>
      <c r="C42" s="519"/>
      <c r="D42" s="519"/>
      <c r="E42" s="519"/>
      <c r="F42" s="519"/>
      <c r="G42" s="519"/>
      <c r="H42" s="519"/>
      <c r="I42" s="519"/>
      <c r="J42" s="519"/>
    </row>
    <row r="43" spans="1:12">
      <c r="A43" s="348" t="s">
        <v>34</v>
      </c>
      <c r="B43" s="348"/>
      <c r="C43" s="348"/>
      <c r="D43" s="348"/>
      <c r="E43" s="348"/>
      <c r="F43" s="348"/>
      <c r="G43" s="348"/>
      <c r="H43" s="348"/>
      <c r="I43" s="348"/>
      <c r="J43" s="348"/>
    </row>
    <row r="44" spans="1:12">
      <c r="A44" s="29"/>
      <c r="B44" s="29"/>
      <c r="C44" s="29"/>
      <c r="D44" s="29"/>
      <c r="E44" s="29"/>
      <c r="F44" s="29"/>
      <c r="G44" s="29"/>
      <c r="H44" s="29"/>
      <c r="I44" s="29"/>
      <c r="J44" s="29"/>
    </row>
    <row r="45" spans="1:12">
      <c r="A45" s="348"/>
      <c r="B45" s="348"/>
      <c r="C45" s="348"/>
      <c r="D45" s="348"/>
      <c r="E45" s="348"/>
      <c r="F45" s="348"/>
      <c r="G45" s="348"/>
      <c r="H45" s="348"/>
      <c r="I45" s="348"/>
      <c r="J45" s="348"/>
    </row>
    <row r="46" spans="1:12">
      <c r="A46" s="349" t="s">
        <v>638</v>
      </c>
      <c r="B46" s="350"/>
      <c r="C46" s="350"/>
      <c r="D46" s="350"/>
      <c r="E46" s="350"/>
      <c r="F46" s="350"/>
      <c r="G46" s="350"/>
      <c r="H46" s="350"/>
      <c r="I46" s="350"/>
      <c r="J46" s="350"/>
    </row>
    <row r="47" spans="1:12">
      <c r="A47" s="345" t="s">
        <v>36</v>
      </c>
      <c r="B47" s="345"/>
      <c r="C47" s="345"/>
      <c r="D47" s="345"/>
      <c r="E47" s="345"/>
      <c r="F47" s="345"/>
      <c r="G47" s="345"/>
      <c r="H47" s="345"/>
      <c r="I47" s="345"/>
      <c r="J47" s="345"/>
    </row>
  </sheetData>
  <mergeCells count="113">
    <mergeCell ref="A47:J47"/>
    <mergeCell ref="A41:H41"/>
    <mergeCell ref="I41:J41"/>
    <mergeCell ref="A42:J42"/>
    <mergeCell ref="A43:J43"/>
    <mergeCell ref="A45:J45"/>
    <mergeCell ref="A46:J46"/>
    <mergeCell ref="A38:H38"/>
    <mergeCell ref="I38:J38"/>
    <mergeCell ref="A39:H39"/>
    <mergeCell ref="I39:J39"/>
    <mergeCell ref="A40:H40"/>
    <mergeCell ref="I40:J40"/>
    <mergeCell ref="A36:B36"/>
    <mergeCell ref="C36:F36"/>
    <mergeCell ref="G36:H36"/>
    <mergeCell ref="I36:J36"/>
    <mergeCell ref="A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5:B26"/>
    <mergeCell ref="C25:F25"/>
    <mergeCell ref="G25:H26"/>
    <mergeCell ref="I25:J26"/>
    <mergeCell ref="C26:F26"/>
    <mergeCell ref="A27:B27"/>
    <mergeCell ref="C27:F27"/>
    <mergeCell ref="G27:H27"/>
    <mergeCell ref="I27:J27"/>
    <mergeCell ref="A21:H21"/>
    <mergeCell ref="I21:J21"/>
    <mergeCell ref="A22:H22"/>
    <mergeCell ref="I22:J22"/>
    <mergeCell ref="A23:J23"/>
    <mergeCell ref="A24:J24"/>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7"/>
  <sheetViews>
    <sheetView workbookViewId="0">
      <selection activeCell="A12" sqref="A12:B12"/>
    </sheetView>
  </sheetViews>
  <sheetFormatPr baseColWidth="10" defaultColWidth="7.5703125" defaultRowHeight="12.75"/>
  <cols>
    <col min="1" max="1" width="5.5703125" style="1" customWidth="1"/>
    <col min="2" max="2" width="10.42578125" style="1" customWidth="1"/>
    <col min="3" max="3" width="9.7109375" style="1" customWidth="1"/>
    <col min="4" max="4" width="9.42578125" style="1" customWidth="1"/>
    <col min="5" max="5" width="20.7109375" style="1" customWidth="1"/>
    <col min="6" max="6" width="17" style="1" customWidth="1"/>
    <col min="7" max="7" width="13.85546875" style="1" customWidth="1"/>
    <col min="8" max="8" width="1.5703125" style="1" customWidth="1"/>
    <col min="9" max="9" width="4.42578125" style="1" customWidth="1"/>
    <col min="10" max="10" width="15.85546875" style="1" customWidth="1"/>
    <col min="11" max="16384" width="7.5703125" style="1"/>
  </cols>
  <sheetData>
    <row r="1" spans="1:10" ht="18" customHeight="1">
      <c r="A1" s="474" t="s">
        <v>874</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662</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5.5" customHeight="1">
      <c r="A8" s="314" t="s">
        <v>50</v>
      </c>
      <c r="B8" s="317"/>
      <c r="C8" s="317"/>
      <c r="D8" s="317"/>
      <c r="E8" s="317"/>
      <c r="F8" s="317"/>
      <c r="G8" s="317"/>
      <c r="H8" s="316"/>
      <c r="I8" s="316"/>
    </row>
    <row r="9" spans="1:10" ht="26.25" customHeight="1">
      <c r="A9" s="475" t="s">
        <v>217</v>
      </c>
      <c r="B9" s="475"/>
      <c r="C9" s="475"/>
      <c r="D9" s="475"/>
      <c r="E9" s="475"/>
      <c r="F9" s="475"/>
      <c r="G9" s="475"/>
      <c r="H9" s="475"/>
      <c r="I9" s="475"/>
      <c r="J9" s="475"/>
    </row>
    <row r="10" spans="1:10" ht="17.25" customHeight="1">
      <c r="A10" s="353" t="s">
        <v>9</v>
      </c>
      <c r="B10" s="354"/>
      <c r="C10" s="14" t="s">
        <v>10</v>
      </c>
      <c r="D10" s="14" t="s">
        <v>11</v>
      </c>
      <c r="E10" s="353" t="s">
        <v>12</v>
      </c>
      <c r="F10" s="354"/>
      <c r="G10" s="353" t="s">
        <v>13</v>
      </c>
      <c r="H10" s="354"/>
      <c r="I10" s="353" t="s">
        <v>14</v>
      </c>
      <c r="J10" s="354"/>
    </row>
    <row r="11" spans="1:10" ht="22.5" customHeight="1">
      <c r="A11" s="407" t="s">
        <v>55</v>
      </c>
      <c r="B11" s="701"/>
      <c r="C11" s="31" t="s">
        <v>15</v>
      </c>
      <c r="D11" s="32">
        <v>2012</v>
      </c>
      <c r="E11" s="584" t="s">
        <v>264</v>
      </c>
      <c r="F11" s="585"/>
      <c r="G11" s="360" t="s">
        <v>54</v>
      </c>
      <c r="H11" s="361"/>
      <c r="I11" s="362">
        <v>4</v>
      </c>
      <c r="J11" s="363"/>
    </row>
    <row r="12" spans="1:10" ht="29.25" customHeight="1">
      <c r="A12" s="407" t="s">
        <v>265</v>
      </c>
      <c r="B12" s="701"/>
      <c r="C12" s="59" t="s">
        <v>77</v>
      </c>
      <c r="D12" s="60">
        <v>2008</v>
      </c>
      <c r="E12" s="584" t="s">
        <v>266</v>
      </c>
      <c r="F12" s="585"/>
      <c r="G12" s="360" t="s">
        <v>54</v>
      </c>
      <c r="H12" s="361"/>
      <c r="I12" s="362">
        <v>4</v>
      </c>
      <c r="J12" s="363"/>
    </row>
    <row r="13" spans="1:10" ht="34.5" customHeight="1">
      <c r="A13" s="457" t="s">
        <v>175</v>
      </c>
      <c r="B13" s="457"/>
      <c r="C13" s="457"/>
      <c r="D13" s="457"/>
      <c r="E13" s="457"/>
      <c r="F13" s="457"/>
      <c r="G13" s="457"/>
      <c r="H13" s="457"/>
      <c r="I13" s="457"/>
      <c r="J13" s="457"/>
    </row>
    <row r="14" spans="1:10" ht="46.5" customHeight="1">
      <c r="A14" s="37">
        <v>1</v>
      </c>
      <c r="B14" s="580" t="s">
        <v>267</v>
      </c>
      <c r="C14" s="598"/>
      <c r="D14" s="598"/>
      <c r="E14" s="598"/>
      <c r="F14" s="598"/>
      <c r="G14" s="598"/>
      <c r="H14" s="694"/>
      <c r="I14" s="703"/>
      <c r="J14" s="703"/>
    </row>
    <row r="15" spans="1:10" ht="16.149999999999999" customHeight="1">
      <c r="A15" s="630"/>
      <c r="B15" s="503" t="s">
        <v>143</v>
      </c>
      <c r="C15" s="504"/>
      <c r="D15" s="504"/>
      <c r="E15" s="504"/>
      <c r="F15" s="504"/>
      <c r="G15" s="483" t="s">
        <v>141</v>
      </c>
      <c r="H15" s="485"/>
      <c r="I15" s="684" t="s">
        <v>142</v>
      </c>
      <c r="J15" s="685"/>
    </row>
    <row r="16" spans="1:10" ht="16.899999999999999" customHeight="1">
      <c r="A16" s="631"/>
      <c r="B16" s="640" t="s">
        <v>218</v>
      </c>
      <c r="C16" s="641"/>
      <c r="D16" s="641"/>
      <c r="E16" s="641"/>
      <c r="F16" s="641"/>
      <c r="G16" s="486"/>
      <c r="H16" s="487"/>
      <c r="I16" s="686"/>
      <c r="J16" s="687"/>
    </row>
    <row r="17" spans="1:10" ht="15.4" customHeight="1">
      <c r="A17" s="46">
        <v>2</v>
      </c>
      <c r="B17" s="702" t="s">
        <v>236</v>
      </c>
      <c r="C17" s="702"/>
      <c r="D17" s="702"/>
      <c r="E17" s="702"/>
      <c r="F17" s="702"/>
      <c r="G17" s="323"/>
      <c r="H17" s="323"/>
      <c r="I17" s="458"/>
      <c r="J17" s="458"/>
    </row>
    <row r="18" spans="1:10" ht="15.4" customHeight="1">
      <c r="A18" s="46">
        <v>3</v>
      </c>
      <c r="B18" s="702" t="s">
        <v>235</v>
      </c>
      <c r="C18" s="702"/>
      <c r="D18" s="702"/>
      <c r="E18" s="702"/>
      <c r="F18" s="702"/>
      <c r="G18" s="646"/>
      <c r="H18" s="646"/>
      <c r="I18" s="458"/>
      <c r="J18" s="458"/>
    </row>
    <row r="19" spans="1:10" ht="12.75" customHeight="1">
      <c r="A19" s="46">
        <v>4</v>
      </c>
      <c r="B19" s="702" t="s">
        <v>237</v>
      </c>
      <c r="C19" s="702"/>
      <c r="D19" s="702"/>
      <c r="E19" s="702"/>
      <c r="F19" s="702"/>
      <c r="G19" s="323"/>
      <c r="H19" s="323"/>
      <c r="I19" s="458"/>
      <c r="J19" s="458"/>
    </row>
    <row r="20" spans="1:10" ht="12.75" customHeight="1">
      <c r="A20" s="46">
        <v>5</v>
      </c>
      <c r="B20" s="702" t="s">
        <v>238</v>
      </c>
      <c r="C20" s="702"/>
      <c r="D20" s="702"/>
      <c r="E20" s="702"/>
      <c r="F20" s="702"/>
      <c r="G20" s="323"/>
      <c r="H20" s="323"/>
      <c r="I20" s="458"/>
      <c r="J20" s="458"/>
    </row>
    <row r="21" spans="1:10" ht="24" customHeight="1">
      <c r="A21" s="46">
        <v>6</v>
      </c>
      <c r="B21" s="702" t="s">
        <v>268</v>
      </c>
      <c r="C21" s="702"/>
      <c r="D21" s="702"/>
      <c r="E21" s="702"/>
      <c r="F21" s="702"/>
      <c r="G21" s="323"/>
      <c r="H21" s="323"/>
      <c r="I21" s="458"/>
      <c r="J21" s="458"/>
    </row>
    <row r="22" spans="1:10" ht="15.4" customHeight="1">
      <c r="A22" s="424" t="s">
        <v>149</v>
      </c>
      <c r="B22" s="424"/>
      <c r="C22" s="424"/>
      <c r="D22" s="424"/>
      <c r="E22" s="424"/>
      <c r="F22" s="424"/>
      <c r="G22" s="424"/>
      <c r="H22" s="424"/>
      <c r="I22" s="458">
        <f>SUM(I17:J21)</f>
        <v>0</v>
      </c>
      <c r="J22" s="458"/>
    </row>
    <row r="23" spans="1:10" ht="15.4" customHeight="1">
      <c r="A23" s="425" t="s">
        <v>150</v>
      </c>
      <c r="B23" s="343"/>
      <c r="C23" s="343"/>
      <c r="D23" s="343"/>
      <c r="E23" s="343"/>
      <c r="F23" s="343"/>
      <c r="G23" s="343"/>
      <c r="H23" s="343"/>
      <c r="I23" s="458">
        <f>I14+I22</f>
        <v>0</v>
      </c>
      <c r="J23" s="458"/>
    </row>
    <row r="24" spans="1:10" ht="37.5" customHeight="1">
      <c r="A24" s="310" t="s">
        <v>239</v>
      </c>
      <c r="B24" s="310"/>
      <c r="C24" s="310"/>
      <c r="D24" s="310"/>
      <c r="E24" s="310"/>
      <c r="F24" s="310"/>
      <c r="G24" s="310"/>
      <c r="H24" s="310"/>
      <c r="I24" s="310"/>
      <c r="J24" s="310"/>
    </row>
    <row r="25" spans="1:10" ht="15.4" customHeight="1">
      <c r="A25" s="497" t="s">
        <v>152</v>
      </c>
      <c r="B25" s="498"/>
      <c r="C25" s="498"/>
      <c r="D25" s="498"/>
      <c r="E25" s="498"/>
      <c r="F25" s="498"/>
      <c r="G25" s="498"/>
      <c r="H25" s="498"/>
      <c r="I25" s="498"/>
      <c r="J25" s="498"/>
    </row>
    <row r="26" spans="1:10" ht="15.4" customHeight="1">
      <c r="A26" s="499"/>
      <c r="B26" s="500"/>
      <c r="C26" s="503" t="s">
        <v>240</v>
      </c>
      <c r="D26" s="504"/>
      <c r="E26" s="504"/>
      <c r="F26" s="554"/>
      <c r="G26" s="483" t="s">
        <v>23</v>
      </c>
      <c r="H26" s="485"/>
      <c r="I26" s="505" t="s">
        <v>154</v>
      </c>
      <c r="J26" s="506"/>
    </row>
    <row r="27" spans="1:10" ht="22.5" customHeight="1">
      <c r="A27" s="501"/>
      <c r="B27" s="502"/>
      <c r="C27" s="509"/>
      <c r="D27" s="510"/>
      <c r="E27" s="510"/>
      <c r="F27" s="555"/>
      <c r="G27" s="490"/>
      <c r="H27" s="491"/>
      <c r="I27" s="507"/>
      <c r="J27" s="508"/>
    </row>
    <row r="28" spans="1:10" ht="12.75" customHeight="1">
      <c r="A28" s="511">
        <v>7</v>
      </c>
      <c r="B28" s="512"/>
      <c r="C28" s="326" t="s">
        <v>241</v>
      </c>
      <c r="D28" s="326"/>
      <c r="E28" s="326"/>
      <c r="F28" s="326"/>
      <c r="G28" s="700"/>
      <c r="H28" s="448"/>
      <c r="I28" s="534"/>
      <c r="J28" s="535"/>
    </row>
    <row r="29" spans="1:10" ht="12.75" customHeight="1">
      <c r="A29" s="511">
        <v>8</v>
      </c>
      <c r="B29" s="512"/>
      <c r="C29" s="326" t="s">
        <v>243</v>
      </c>
      <c r="D29" s="326"/>
      <c r="E29" s="326"/>
      <c r="F29" s="326"/>
      <c r="G29" s="700"/>
      <c r="H29" s="448"/>
      <c r="I29" s="534"/>
      <c r="J29" s="535"/>
    </row>
    <row r="30" spans="1:10" ht="12.75" customHeight="1">
      <c r="A30" s="511">
        <v>9</v>
      </c>
      <c r="B30" s="512"/>
      <c r="C30" s="326" t="s">
        <v>245</v>
      </c>
      <c r="D30" s="326"/>
      <c r="E30" s="326"/>
      <c r="F30" s="326"/>
      <c r="G30" s="700"/>
      <c r="H30" s="448"/>
      <c r="I30" s="534"/>
      <c r="J30" s="535"/>
    </row>
    <row r="31" spans="1:10" ht="12.75" customHeight="1">
      <c r="A31" s="511">
        <v>10</v>
      </c>
      <c r="B31" s="512"/>
      <c r="C31" s="326" t="s">
        <v>231</v>
      </c>
      <c r="D31" s="326"/>
      <c r="E31" s="326"/>
      <c r="F31" s="326"/>
      <c r="G31" s="700"/>
      <c r="H31" s="448"/>
      <c r="I31" s="534"/>
      <c r="J31" s="535"/>
    </row>
    <row r="32" spans="1:10" ht="12.75" customHeight="1">
      <c r="A32" s="511">
        <v>11</v>
      </c>
      <c r="B32" s="512"/>
      <c r="C32" s="326" t="s">
        <v>248</v>
      </c>
      <c r="D32" s="326"/>
      <c r="E32" s="326"/>
      <c r="F32" s="326"/>
      <c r="G32" s="700"/>
      <c r="H32" s="448"/>
      <c r="I32" s="534"/>
      <c r="J32" s="535"/>
    </row>
    <row r="33" spans="1:10" ht="12.75" customHeight="1">
      <c r="A33" s="511">
        <v>12</v>
      </c>
      <c r="B33" s="512"/>
      <c r="C33" s="326" t="s">
        <v>269</v>
      </c>
      <c r="D33" s="326"/>
      <c r="E33" s="326"/>
      <c r="F33" s="326"/>
      <c r="G33" s="700"/>
      <c r="H33" s="448"/>
      <c r="I33" s="534"/>
      <c r="J33" s="535"/>
    </row>
    <row r="34" spans="1:10" ht="12.75" customHeight="1">
      <c r="A34" s="511">
        <v>13</v>
      </c>
      <c r="B34" s="512"/>
      <c r="C34" s="326" t="s">
        <v>270</v>
      </c>
      <c r="D34" s="326"/>
      <c r="E34" s="326"/>
      <c r="F34" s="326"/>
      <c r="G34" s="700"/>
      <c r="H34" s="448"/>
      <c r="I34" s="534"/>
      <c r="J34" s="535"/>
    </row>
    <row r="35" spans="1:10" ht="12.75" customHeight="1">
      <c r="A35" s="511">
        <v>14</v>
      </c>
      <c r="B35" s="512"/>
      <c r="C35" s="326" t="s">
        <v>271</v>
      </c>
      <c r="D35" s="326"/>
      <c r="E35" s="326"/>
      <c r="F35" s="326"/>
      <c r="G35" s="700"/>
      <c r="H35" s="448"/>
      <c r="I35" s="534"/>
      <c r="J35" s="535"/>
    </row>
    <row r="36" spans="1:10" ht="12.75" customHeight="1">
      <c r="A36" s="511">
        <v>15</v>
      </c>
      <c r="B36" s="512"/>
      <c r="C36" s="326" t="s">
        <v>272</v>
      </c>
      <c r="D36" s="326"/>
      <c r="E36" s="326"/>
      <c r="F36" s="326"/>
      <c r="G36" s="700"/>
      <c r="H36" s="448"/>
      <c r="I36" s="534"/>
      <c r="J36" s="535"/>
    </row>
    <row r="37" spans="1:10" ht="15.4" customHeight="1">
      <c r="A37" s="385" t="s">
        <v>160</v>
      </c>
      <c r="B37" s="398"/>
      <c r="C37" s="398"/>
      <c r="D37" s="398"/>
      <c r="E37" s="398"/>
      <c r="F37" s="398"/>
      <c r="G37" s="398"/>
      <c r="H37" s="399"/>
      <c r="I37" s="534"/>
      <c r="J37" s="535"/>
    </row>
    <row r="38" spans="1:10" ht="15.4" customHeight="1">
      <c r="A38" s="556" t="s">
        <v>57</v>
      </c>
      <c r="B38" s="557"/>
      <c r="C38" s="557"/>
      <c r="D38" s="557"/>
      <c r="E38" s="557"/>
      <c r="F38" s="557"/>
      <c r="G38" s="557"/>
      <c r="H38" s="558"/>
      <c r="I38" s="559"/>
      <c r="J38" s="560"/>
    </row>
    <row r="39" spans="1:10">
      <c r="A39" s="561" t="s">
        <v>253</v>
      </c>
      <c r="B39" s="562"/>
      <c r="C39" s="562"/>
      <c r="D39" s="562"/>
      <c r="E39" s="562"/>
      <c r="F39" s="562"/>
      <c r="G39" s="562"/>
      <c r="H39" s="563"/>
      <c r="I39" s="564">
        <f>I14+I22+I37</f>
        <v>0</v>
      </c>
      <c r="J39" s="565"/>
    </row>
    <row r="40" spans="1:10">
      <c r="A40" s="566" t="s">
        <v>68</v>
      </c>
      <c r="B40" s="567"/>
      <c r="C40" s="567"/>
      <c r="D40" s="567"/>
      <c r="E40" s="567"/>
      <c r="F40" s="567"/>
      <c r="G40" s="567"/>
      <c r="H40" s="568"/>
      <c r="I40" s="564">
        <f>I39*0.16</f>
        <v>0</v>
      </c>
      <c r="J40" s="565"/>
    </row>
    <row r="41" spans="1:10">
      <c r="A41" s="566" t="s">
        <v>69</v>
      </c>
      <c r="B41" s="567"/>
      <c r="C41" s="567"/>
      <c r="D41" s="567"/>
      <c r="E41" s="567"/>
      <c r="F41" s="567"/>
      <c r="G41" s="567"/>
      <c r="H41" s="568"/>
      <c r="I41" s="564">
        <f>I39+I40</f>
        <v>0</v>
      </c>
      <c r="J41" s="565"/>
    </row>
    <row r="42" spans="1:10" ht="34.5" customHeight="1">
      <c r="A42" s="519" t="s">
        <v>879</v>
      </c>
      <c r="B42" s="519"/>
      <c r="C42" s="519"/>
      <c r="D42" s="519"/>
      <c r="E42" s="519"/>
      <c r="F42" s="519"/>
      <c r="G42" s="519"/>
      <c r="H42" s="519"/>
      <c r="I42" s="519"/>
      <c r="J42" s="519"/>
    </row>
    <row r="43" spans="1:10">
      <c r="A43" s="348" t="s">
        <v>34</v>
      </c>
      <c r="B43" s="348"/>
      <c r="C43" s="348"/>
      <c r="D43" s="348"/>
      <c r="E43" s="348"/>
      <c r="F43" s="348"/>
      <c r="G43" s="348"/>
      <c r="H43" s="348"/>
      <c r="I43" s="348"/>
      <c r="J43" s="348"/>
    </row>
    <row r="44" spans="1:10">
      <c r="A44" s="29"/>
      <c r="B44" s="29"/>
      <c r="C44" s="29"/>
      <c r="D44" s="29"/>
      <c r="E44" s="29"/>
      <c r="F44" s="29"/>
      <c r="G44" s="29"/>
      <c r="H44" s="29"/>
      <c r="I44" s="29"/>
      <c r="J44" s="29"/>
    </row>
    <row r="45" spans="1:10">
      <c r="A45" s="348"/>
      <c r="B45" s="348"/>
      <c r="C45" s="348"/>
      <c r="D45" s="348"/>
      <c r="E45" s="348"/>
      <c r="F45" s="348"/>
      <c r="G45" s="348"/>
      <c r="H45" s="348"/>
      <c r="I45" s="348"/>
      <c r="J45" s="348"/>
    </row>
    <row r="46" spans="1:10">
      <c r="A46" s="349" t="s">
        <v>638</v>
      </c>
      <c r="B46" s="350"/>
      <c r="C46" s="350"/>
      <c r="D46" s="350"/>
      <c r="E46" s="350"/>
      <c r="F46" s="350"/>
      <c r="G46" s="350"/>
      <c r="H46" s="350"/>
      <c r="I46" s="350"/>
      <c r="J46" s="350"/>
    </row>
    <row r="47" spans="1:10">
      <c r="A47" s="345" t="s">
        <v>36</v>
      </c>
      <c r="B47" s="345"/>
      <c r="C47" s="345"/>
      <c r="D47" s="345"/>
      <c r="E47" s="345"/>
      <c r="F47" s="345"/>
      <c r="G47" s="345"/>
      <c r="H47" s="345"/>
      <c r="I47" s="345"/>
      <c r="J47" s="345"/>
    </row>
  </sheetData>
  <mergeCells count="112">
    <mergeCell ref="A47:J47"/>
    <mergeCell ref="A41:H41"/>
    <mergeCell ref="I41:J41"/>
    <mergeCell ref="A42:J42"/>
    <mergeCell ref="A43:J43"/>
    <mergeCell ref="A45:J45"/>
    <mergeCell ref="A46:J46"/>
    <mergeCell ref="A38:H38"/>
    <mergeCell ref="I38:J38"/>
    <mergeCell ref="A39:H39"/>
    <mergeCell ref="I39:J39"/>
    <mergeCell ref="A40:H40"/>
    <mergeCell ref="I40:J40"/>
    <mergeCell ref="A36:B36"/>
    <mergeCell ref="C36:F36"/>
    <mergeCell ref="G36:H36"/>
    <mergeCell ref="I36:J36"/>
    <mergeCell ref="A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7"/>
  <sheetViews>
    <sheetView topLeftCell="A4" workbookViewId="0">
      <selection activeCell="A11" sqref="A11:B11"/>
    </sheetView>
  </sheetViews>
  <sheetFormatPr baseColWidth="10" defaultColWidth="7.5703125" defaultRowHeight="12.75"/>
  <cols>
    <col min="1" max="1" width="5.85546875" style="1" customWidth="1"/>
    <col min="2" max="2" width="5" style="1" customWidth="1"/>
    <col min="3" max="3" width="10.7109375" style="1" customWidth="1"/>
    <col min="4" max="4" width="10.28515625" style="1" customWidth="1"/>
    <col min="5" max="5" width="21.85546875" style="1" customWidth="1"/>
    <col min="6" max="6" width="21.42578125" style="1" customWidth="1"/>
    <col min="7" max="7" width="10" style="1" customWidth="1"/>
    <col min="8" max="8" width="4.42578125" style="1" customWidth="1"/>
    <col min="9" max="9" width="3.5703125" style="1" customWidth="1"/>
    <col min="10" max="10" width="15.42578125" style="1" customWidth="1"/>
    <col min="11" max="16384" width="7.5703125" style="1"/>
  </cols>
  <sheetData>
    <row r="1" spans="1:10" ht="18.7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659</v>
      </c>
      <c r="B3" s="314"/>
      <c r="C3" s="314"/>
      <c r="D3" s="314"/>
      <c r="E3" s="314"/>
      <c r="F3" s="314"/>
      <c r="G3" s="314"/>
      <c r="H3" s="315" t="s">
        <v>1</v>
      </c>
      <c r="I3" s="315"/>
      <c r="J3" s="2"/>
    </row>
    <row r="4" spans="1:10" ht="12.75" customHeight="1">
      <c r="A4" s="314" t="s">
        <v>656</v>
      </c>
      <c r="B4" s="314"/>
      <c r="C4" s="314"/>
      <c r="D4" s="314"/>
      <c r="E4" s="314"/>
      <c r="F4" s="314"/>
      <c r="G4" s="314"/>
      <c r="H4" s="316"/>
      <c r="I4" s="316"/>
      <c r="J4" s="2"/>
    </row>
    <row r="5" spans="1:10" ht="12.75" customHeight="1">
      <c r="A5" s="314" t="s">
        <v>648</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95</v>
      </c>
      <c r="B7" s="314"/>
      <c r="C7" s="314"/>
      <c r="D7" s="314"/>
      <c r="E7" s="314"/>
      <c r="F7" s="314"/>
      <c r="G7" s="314"/>
      <c r="H7" s="316"/>
      <c r="I7" s="316"/>
    </row>
    <row r="8" spans="1:10" ht="25.5" customHeight="1">
      <c r="A8" s="314" t="s">
        <v>50</v>
      </c>
      <c r="B8" s="317"/>
      <c r="C8" s="317"/>
      <c r="D8" s="317"/>
      <c r="E8" s="317"/>
      <c r="F8" s="317"/>
      <c r="G8" s="317"/>
      <c r="H8" s="316"/>
      <c r="I8" s="316"/>
    </row>
    <row r="9" spans="1:10" ht="26.25" customHeight="1">
      <c r="A9" s="475" t="s">
        <v>217</v>
      </c>
      <c r="B9" s="475"/>
      <c r="C9" s="475"/>
      <c r="D9" s="475"/>
      <c r="E9" s="475"/>
      <c r="F9" s="475"/>
      <c r="G9" s="475"/>
      <c r="H9" s="475"/>
      <c r="I9" s="475"/>
      <c r="J9" s="475"/>
    </row>
    <row r="10" spans="1:10" ht="17.25" customHeight="1">
      <c r="A10" s="353" t="s">
        <v>9</v>
      </c>
      <c r="B10" s="354"/>
      <c r="C10" s="14" t="s">
        <v>10</v>
      </c>
      <c r="D10" s="14" t="s">
        <v>11</v>
      </c>
      <c r="E10" s="353" t="s">
        <v>12</v>
      </c>
      <c r="F10" s="354"/>
      <c r="G10" s="353" t="s">
        <v>13</v>
      </c>
      <c r="H10" s="354"/>
      <c r="I10" s="353" t="s">
        <v>14</v>
      </c>
      <c r="J10" s="354"/>
    </row>
    <row r="11" spans="1:10" s="58" customFormat="1" ht="19.5" customHeight="1">
      <c r="A11" s="647">
        <v>100</v>
      </c>
      <c r="B11" s="648"/>
      <c r="C11" s="31" t="s">
        <v>72</v>
      </c>
      <c r="D11" s="32">
        <v>2002</v>
      </c>
      <c r="E11" s="360" t="s">
        <v>73</v>
      </c>
      <c r="F11" s="468"/>
      <c r="G11" s="360" t="s">
        <v>41</v>
      </c>
      <c r="H11" s="361"/>
      <c r="I11" s="362">
        <v>6</v>
      </c>
      <c r="J11" s="363"/>
    </row>
    <row r="12" spans="1:10" ht="36.75" customHeight="1">
      <c r="A12" s="457" t="s">
        <v>175</v>
      </c>
      <c r="B12" s="457"/>
      <c r="C12" s="457"/>
      <c r="D12" s="457"/>
      <c r="E12" s="457"/>
      <c r="F12" s="457"/>
      <c r="G12" s="457"/>
      <c r="H12" s="457"/>
      <c r="I12" s="457"/>
      <c r="J12" s="457"/>
    </row>
    <row r="13" spans="1:10" ht="48.75" customHeight="1">
      <c r="A13" s="37">
        <v>1</v>
      </c>
      <c r="B13" s="580" t="s">
        <v>273</v>
      </c>
      <c r="C13" s="598"/>
      <c r="D13" s="598"/>
      <c r="E13" s="598"/>
      <c r="F13" s="598"/>
      <c r="G13" s="598"/>
      <c r="H13" s="694"/>
      <c r="I13" s="704"/>
      <c r="J13" s="705"/>
    </row>
    <row r="14" spans="1:10" ht="16.149999999999999" customHeight="1">
      <c r="A14" s="630"/>
      <c r="B14" s="503" t="s">
        <v>143</v>
      </c>
      <c r="C14" s="504"/>
      <c r="D14" s="504"/>
      <c r="E14" s="504"/>
      <c r="F14" s="504"/>
      <c r="G14" s="483" t="s">
        <v>141</v>
      </c>
      <c r="H14" s="485"/>
      <c r="I14" s="684" t="s">
        <v>142</v>
      </c>
      <c r="J14" s="685"/>
    </row>
    <row r="15" spans="1:10" ht="16.899999999999999" customHeight="1">
      <c r="A15" s="631"/>
      <c r="B15" s="640" t="s">
        <v>218</v>
      </c>
      <c r="C15" s="641"/>
      <c r="D15" s="641"/>
      <c r="E15" s="641"/>
      <c r="F15" s="641"/>
      <c r="G15" s="486"/>
      <c r="H15" s="487"/>
      <c r="I15" s="686"/>
      <c r="J15" s="687"/>
    </row>
    <row r="16" spans="1:10" ht="15.4" customHeight="1">
      <c r="A16" s="46">
        <v>2</v>
      </c>
      <c r="B16" s="706" t="s">
        <v>235</v>
      </c>
      <c r="C16" s="707"/>
      <c r="D16" s="707"/>
      <c r="E16" s="707"/>
      <c r="F16" s="708"/>
      <c r="G16" s="323"/>
      <c r="H16" s="323"/>
      <c r="I16" s="439"/>
      <c r="J16" s="439"/>
    </row>
    <row r="17" spans="1:10" ht="15.4" customHeight="1">
      <c r="A17" s="46">
        <v>3</v>
      </c>
      <c r="B17" s="706" t="s">
        <v>274</v>
      </c>
      <c r="C17" s="707"/>
      <c r="D17" s="707"/>
      <c r="E17" s="707"/>
      <c r="F17" s="708"/>
      <c r="G17" s="646"/>
      <c r="H17" s="646"/>
      <c r="I17" s="439"/>
      <c r="J17" s="439"/>
    </row>
    <row r="18" spans="1:10" ht="12.75" customHeight="1">
      <c r="A18" s="46">
        <v>4</v>
      </c>
      <c r="B18" s="706" t="s">
        <v>236</v>
      </c>
      <c r="C18" s="707"/>
      <c r="D18" s="707"/>
      <c r="E18" s="707"/>
      <c r="F18" s="708"/>
      <c r="G18" s="709"/>
      <c r="H18" s="323"/>
      <c r="I18" s="439"/>
      <c r="J18" s="439"/>
    </row>
    <row r="19" spans="1:10" ht="12.75" customHeight="1">
      <c r="A19" s="46">
        <v>5</v>
      </c>
      <c r="B19" s="706" t="s">
        <v>237</v>
      </c>
      <c r="C19" s="707"/>
      <c r="D19" s="707"/>
      <c r="E19" s="707"/>
      <c r="F19" s="708"/>
      <c r="G19" s="709"/>
      <c r="H19" s="323"/>
      <c r="I19" s="439"/>
      <c r="J19" s="439"/>
    </row>
    <row r="20" spans="1:10" ht="12.75" customHeight="1">
      <c r="A20" s="46">
        <v>6</v>
      </c>
      <c r="B20" s="706" t="s">
        <v>238</v>
      </c>
      <c r="C20" s="707"/>
      <c r="D20" s="707"/>
      <c r="E20" s="707"/>
      <c r="F20" s="708"/>
      <c r="G20" s="709"/>
      <c r="H20" s="323"/>
      <c r="I20" s="439"/>
      <c r="J20" s="439"/>
    </row>
    <row r="21" spans="1:10" ht="24" customHeight="1">
      <c r="A21" s="46">
        <v>7</v>
      </c>
      <c r="B21" s="706" t="s">
        <v>268</v>
      </c>
      <c r="C21" s="707"/>
      <c r="D21" s="707"/>
      <c r="E21" s="707"/>
      <c r="F21" s="708"/>
      <c r="G21" s="709"/>
      <c r="H21" s="323"/>
      <c r="I21" s="458"/>
      <c r="J21" s="458"/>
    </row>
    <row r="22" spans="1:10" ht="15.4" customHeight="1">
      <c r="A22" s="424" t="s">
        <v>149</v>
      </c>
      <c r="B22" s="424"/>
      <c r="C22" s="424"/>
      <c r="D22" s="424"/>
      <c r="E22" s="424"/>
      <c r="F22" s="424"/>
      <c r="G22" s="424"/>
      <c r="H22" s="424"/>
      <c r="I22" s="595">
        <f>SUM(I16:J21)</f>
        <v>0</v>
      </c>
      <c r="J22" s="595"/>
    </row>
    <row r="23" spans="1:10" ht="15.4" customHeight="1">
      <c r="A23" s="425" t="s">
        <v>150</v>
      </c>
      <c r="B23" s="343"/>
      <c r="C23" s="343"/>
      <c r="D23" s="343"/>
      <c r="E23" s="343"/>
      <c r="F23" s="343"/>
      <c r="G23" s="343"/>
      <c r="H23" s="343"/>
      <c r="I23" s="564">
        <f>I13+I22</f>
        <v>0</v>
      </c>
      <c r="J23" s="565"/>
    </row>
    <row r="24" spans="1:10" ht="45" customHeight="1">
      <c r="A24" s="310" t="s">
        <v>239</v>
      </c>
      <c r="B24" s="310"/>
      <c r="C24" s="310"/>
      <c r="D24" s="310"/>
      <c r="E24" s="310"/>
      <c r="F24" s="310"/>
      <c r="G24" s="310"/>
      <c r="H24" s="310"/>
      <c r="I24" s="310"/>
      <c r="J24" s="310"/>
    </row>
    <row r="25" spans="1:10" ht="15.4" customHeight="1">
      <c r="A25" s="497" t="s">
        <v>152</v>
      </c>
      <c r="B25" s="498"/>
      <c r="C25" s="498"/>
      <c r="D25" s="498"/>
      <c r="E25" s="498"/>
      <c r="F25" s="498"/>
      <c r="G25" s="498"/>
      <c r="H25" s="498"/>
      <c r="I25" s="498"/>
      <c r="J25" s="498"/>
    </row>
    <row r="26" spans="1:10" ht="15.4" customHeight="1">
      <c r="A26" s="499"/>
      <c r="B26" s="500"/>
      <c r="C26" s="503" t="s">
        <v>240</v>
      </c>
      <c r="D26" s="504"/>
      <c r="E26" s="504"/>
      <c r="F26" s="554"/>
      <c r="G26" s="483" t="s">
        <v>23</v>
      </c>
      <c r="H26" s="485"/>
      <c r="I26" s="505" t="s">
        <v>154</v>
      </c>
      <c r="J26" s="506"/>
    </row>
    <row r="27" spans="1:10" ht="22.5" customHeight="1">
      <c r="A27" s="501"/>
      <c r="B27" s="502"/>
      <c r="C27" s="509"/>
      <c r="D27" s="510"/>
      <c r="E27" s="510"/>
      <c r="F27" s="555"/>
      <c r="G27" s="490"/>
      <c r="H27" s="491"/>
      <c r="I27" s="507"/>
      <c r="J27" s="508"/>
    </row>
    <row r="28" spans="1:10" ht="12.75" customHeight="1">
      <c r="A28" s="511">
        <v>8</v>
      </c>
      <c r="B28" s="512"/>
      <c r="C28" s="326" t="s">
        <v>241</v>
      </c>
      <c r="D28" s="326"/>
      <c r="E28" s="326"/>
      <c r="F28" s="326"/>
      <c r="G28" s="710"/>
      <c r="H28" s="448"/>
      <c r="I28" s="534"/>
      <c r="J28" s="535"/>
    </row>
    <row r="29" spans="1:10" ht="12.75" customHeight="1">
      <c r="A29" s="511">
        <v>9</v>
      </c>
      <c r="B29" s="512"/>
      <c r="C29" s="326" t="s">
        <v>243</v>
      </c>
      <c r="D29" s="326"/>
      <c r="E29" s="326"/>
      <c r="F29" s="326"/>
      <c r="G29" s="710"/>
      <c r="H29" s="448"/>
      <c r="I29" s="534"/>
      <c r="J29" s="535"/>
    </row>
    <row r="30" spans="1:10" ht="12.75" customHeight="1">
      <c r="A30" s="511">
        <v>10</v>
      </c>
      <c r="B30" s="512"/>
      <c r="C30" s="326" t="s">
        <v>245</v>
      </c>
      <c r="D30" s="326"/>
      <c r="E30" s="326"/>
      <c r="F30" s="326"/>
      <c r="G30" s="710"/>
      <c r="H30" s="448"/>
      <c r="I30" s="534"/>
      <c r="J30" s="535"/>
    </row>
    <row r="31" spans="1:10" ht="12.75" customHeight="1">
      <c r="A31" s="511">
        <v>11</v>
      </c>
      <c r="B31" s="512"/>
      <c r="C31" s="326" t="s">
        <v>246</v>
      </c>
      <c r="D31" s="326"/>
      <c r="E31" s="326"/>
      <c r="F31" s="326"/>
      <c r="G31" s="710"/>
      <c r="H31" s="448"/>
      <c r="I31" s="534"/>
      <c r="J31" s="535"/>
    </row>
    <row r="32" spans="1:10" ht="12.75" customHeight="1">
      <c r="A32" s="511">
        <v>12</v>
      </c>
      <c r="B32" s="512"/>
      <c r="C32" s="326" t="s">
        <v>275</v>
      </c>
      <c r="D32" s="326"/>
      <c r="E32" s="326"/>
      <c r="F32" s="326"/>
      <c r="G32" s="710"/>
      <c r="H32" s="448"/>
      <c r="I32" s="534"/>
      <c r="J32" s="535"/>
    </row>
    <row r="33" spans="1:10" ht="12.75" customHeight="1">
      <c r="A33" s="511">
        <v>13</v>
      </c>
      <c r="B33" s="512"/>
      <c r="C33" s="326" t="s">
        <v>248</v>
      </c>
      <c r="D33" s="326"/>
      <c r="E33" s="326"/>
      <c r="F33" s="326"/>
      <c r="G33" s="710"/>
      <c r="H33" s="448"/>
      <c r="I33" s="534"/>
      <c r="J33" s="535"/>
    </row>
    <row r="34" spans="1:10" ht="12.75" customHeight="1">
      <c r="A34" s="511">
        <v>14</v>
      </c>
      <c r="B34" s="512"/>
      <c r="C34" s="326" t="s">
        <v>249</v>
      </c>
      <c r="D34" s="326"/>
      <c r="E34" s="326"/>
      <c r="F34" s="326"/>
      <c r="G34" s="710"/>
      <c r="H34" s="448"/>
      <c r="I34" s="534"/>
      <c r="J34" s="535"/>
    </row>
    <row r="35" spans="1:10" ht="12.75" customHeight="1">
      <c r="A35" s="511">
        <v>15</v>
      </c>
      <c r="B35" s="512"/>
      <c r="C35" s="326" t="s">
        <v>276</v>
      </c>
      <c r="D35" s="326"/>
      <c r="E35" s="326"/>
      <c r="F35" s="326"/>
      <c r="G35" s="710"/>
      <c r="H35" s="448"/>
      <c r="I35" s="534"/>
      <c r="J35" s="535"/>
    </row>
    <row r="36" spans="1:10" ht="12.75" customHeight="1">
      <c r="A36" s="511">
        <v>16</v>
      </c>
      <c r="B36" s="512"/>
      <c r="C36" s="326" t="s">
        <v>271</v>
      </c>
      <c r="D36" s="326"/>
      <c r="E36" s="326"/>
      <c r="F36" s="326"/>
      <c r="G36" s="710"/>
      <c r="H36" s="448"/>
      <c r="I36" s="534"/>
      <c r="J36" s="535"/>
    </row>
    <row r="37" spans="1:10" ht="15.4" customHeight="1">
      <c r="A37" s="385" t="s">
        <v>160</v>
      </c>
      <c r="B37" s="398"/>
      <c r="C37" s="398"/>
      <c r="D37" s="398"/>
      <c r="E37" s="398"/>
      <c r="F37" s="398"/>
      <c r="G37" s="398"/>
      <c r="H37" s="399"/>
      <c r="I37" s="534">
        <f>SUM(I28:J36)</f>
        <v>0</v>
      </c>
      <c r="J37" s="535"/>
    </row>
    <row r="38" spans="1:10" ht="15.4" customHeight="1">
      <c r="A38" s="556" t="s">
        <v>57</v>
      </c>
      <c r="B38" s="557"/>
      <c r="C38" s="557"/>
      <c r="D38" s="557"/>
      <c r="E38" s="557"/>
      <c r="F38" s="557"/>
      <c r="G38" s="557"/>
      <c r="H38" s="558"/>
      <c r="I38" s="559">
        <f>I37</f>
        <v>0</v>
      </c>
      <c r="J38" s="560"/>
    </row>
    <row r="39" spans="1:10">
      <c r="A39" s="561" t="s">
        <v>277</v>
      </c>
      <c r="B39" s="562"/>
      <c r="C39" s="562"/>
      <c r="D39" s="562"/>
      <c r="E39" s="562"/>
      <c r="F39" s="562"/>
      <c r="G39" s="562"/>
      <c r="H39" s="563"/>
      <c r="I39" s="564">
        <f>I13+I22+I37</f>
        <v>0</v>
      </c>
      <c r="J39" s="565"/>
    </row>
    <row r="40" spans="1:10">
      <c r="A40" s="566" t="s">
        <v>68</v>
      </c>
      <c r="B40" s="567"/>
      <c r="C40" s="567"/>
      <c r="D40" s="567"/>
      <c r="E40" s="567"/>
      <c r="F40" s="567"/>
      <c r="G40" s="567"/>
      <c r="H40" s="568"/>
      <c r="I40" s="564">
        <f>I39*0.16</f>
        <v>0</v>
      </c>
      <c r="J40" s="565"/>
    </row>
    <row r="41" spans="1:10">
      <c r="A41" s="566" t="s">
        <v>69</v>
      </c>
      <c r="B41" s="567"/>
      <c r="C41" s="567"/>
      <c r="D41" s="567"/>
      <c r="E41" s="567"/>
      <c r="F41" s="567"/>
      <c r="G41" s="567"/>
      <c r="H41" s="568"/>
      <c r="I41" s="564">
        <f>I39+I40</f>
        <v>0</v>
      </c>
      <c r="J41" s="565"/>
    </row>
    <row r="42" spans="1:10" ht="33" customHeight="1">
      <c r="A42" s="519" t="s">
        <v>879</v>
      </c>
      <c r="B42" s="519"/>
      <c r="C42" s="519"/>
      <c r="D42" s="519"/>
      <c r="E42" s="519"/>
      <c r="F42" s="519"/>
      <c r="G42" s="519"/>
      <c r="H42" s="519"/>
      <c r="I42" s="519"/>
      <c r="J42" s="519"/>
    </row>
    <row r="43" spans="1:10">
      <c r="A43" s="348" t="s">
        <v>34</v>
      </c>
      <c r="B43" s="348"/>
      <c r="C43" s="348"/>
      <c r="D43" s="348"/>
      <c r="E43" s="348"/>
      <c r="F43" s="348"/>
      <c r="G43" s="348"/>
      <c r="H43" s="348"/>
      <c r="I43" s="348"/>
      <c r="J43" s="348"/>
    </row>
    <row r="44" spans="1:10">
      <c r="A44" s="29"/>
      <c r="B44" s="29"/>
      <c r="C44" s="29"/>
      <c r="D44" s="29"/>
      <c r="E44" s="29"/>
      <c r="F44" s="29"/>
      <c r="G44" s="29"/>
      <c r="H44" s="29"/>
      <c r="I44" s="29"/>
      <c r="J44" s="29"/>
    </row>
    <row r="45" spans="1:10">
      <c r="A45" s="348"/>
      <c r="B45" s="348"/>
      <c r="C45" s="348"/>
      <c r="D45" s="348"/>
      <c r="E45" s="348"/>
      <c r="F45" s="348"/>
      <c r="G45" s="348"/>
      <c r="H45" s="348"/>
      <c r="I45" s="348"/>
      <c r="J45" s="348"/>
    </row>
    <row r="46" spans="1:10">
      <c r="A46" s="349" t="s">
        <v>641</v>
      </c>
      <c r="B46" s="350"/>
      <c r="C46" s="350"/>
      <c r="D46" s="350"/>
      <c r="E46" s="350"/>
      <c r="F46" s="350"/>
      <c r="G46" s="350"/>
      <c r="H46" s="350"/>
      <c r="I46" s="350"/>
      <c r="J46" s="350"/>
    </row>
    <row r="47" spans="1:10">
      <c r="A47" s="345" t="s">
        <v>36</v>
      </c>
      <c r="B47" s="345"/>
      <c r="C47" s="345"/>
      <c r="D47" s="345"/>
      <c r="E47" s="345"/>
      <c r="F47" s="345"/>
      <c r="G47" s="345"/>
      <c r="H47" s="345"/>
      <c r="I47" s="345"/>
      <c r="J47" s="345"/>
    </row>
  </sheetData>
  <mergeCells count="111">
    <mergeCell ref="A47:J47"/>
    <mergeCell ref="A41:H41"/>
    <mergeCell ref="I41:J41"/>
    <mergeCell ref="A42:J42"/>
    <mergeCell ref="A43:J43"/>
    <mergeCell ref="A45:J45"/>
    <mergeCell ref="A46:J46"/>
    <mergeCell ref="A38:H38"/>
    <mergeCell ref="I38:J38"/>
    <mergeCell ref="A39:H39"/>
    <mergeCell ref="I39:J39"/>
    <mergeCell ref="A40:H40"/>
    <mergeCell ref="I40:J40"/>
    <mergeCell ref="A36:B36"/>
    <mergeCell ref="C36:F36"/>
    <mergeCell ref="G36:H36"/>
    <mergeCell ref="I36:J36"/>
    <mergeCell ref="A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9"/>
  <sheetViews>
    <sheetView topLeftCell="A2" workbookViewId="0">
      <selection activeCell="A11" sqref="A11:B11"/>
    </sheetView>
  </sheetViews>
  <sheetFormatPr baseColWidth="10" defaultColWidth="7.5703125" defaultRowHeight="12.75"/>
  <cols>
    <col min="1" max="1" width="5.5703125" style="1" customWidth="1"/>
    <col min="2" max="2" width="6" style="1" customWidth="1"/>
    <col min="3" max="3" width="9.28515625" style="1" customWidth="1"/>
    <col min="4" max="4" width="9.140625" style="1" customWidth="1"/>
    <col min="5" max="5" width="22.42578125" style="1" customWidth="1"/>
    <col min="6" max="6" width="25.85546875" style="1" customWidth="1"/>
    <col min="7" max="7" width="5.85546875" style="1" customWidth="1"/>
    <col min="8" max="8" width="7" style="1" customWidth="1"/>
    <col min="9" max="9" width="3.28515625" style="1" customWidth="1"/>
    <col min="10" max="10" width="16.140625" style="1" bestFit="1" customWidth="1"/>
    <col min="11" max="11" width="8" style="1" customWidth="1"/>
    <col min="12" max="12" width="15.42578125" style="1" customWidth="1"/>
    <col min="13" max="16384" width="7.5703125" style="1"/>
  </cols>
  <sheetData>
    <row r="1" spans="1:10" ht="18"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644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38</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s="58" customFormat="1" ht="20.25" customHeight="1">
      <c r="A11" s="607" t="s">
        <v>76</v>
      </c>
      <c r="B11" s="608"/>
      <c r="C11" s="31" t="s">
        <v>77</v>
      </c>
      <c r="D11" s="32">
        <v>2011</v>
      </c>
      <c r="E11" s="360" t="s">
        <v>78</v>
      </c>
      <c r="F11" s="468"/>
      <c r="G11" s="360" t="s">
        <v>41</v>
      </c>
      <c r="H11" s="361"/>
      <c r="I11" s="362">
        <v>4</v>
      </c>
      <c r="J11" s="363"/>
    </row>
    <row r="12" spans="1:10" ht="36.75" customHeight="1">
      <c r="A12" s="457" t="s">
        <v>175</v>
      </c>
      <c r="B12" s="457"/>
      <c r="C12" s="457"/>
      <c r="D12" s="457"/>
      <c r="E12" s="457"/>
      <c r="F12" s="457"/>
      <c r="G12" s="457"/>
      <c r="H12" s="457"/>
      <c r="I12" s="457"/>
      <c r="J12" s="457"/>
    </row>
    <row r="13" spans="1:10" ht="48" customHeight="1">
      <c r="A13" s="37">
        <v>1</v>
      </c>
      <c r="B13" s="580" t="s">
        <v>278</v>
      </c>
      <c r="C13" s="598"/>
      <c r="D13" s="598"/>
      <c r="E13" s="598"/>
      <c r="F13" s="598"/>
      <c r="G13" s="598"/>
      <c r="H13" s="694"/>
      <c r="I13" s="712"/>
      <c r="J13" s="713"/>
    </row>
    <row r="14" spans="1:10" ht="16.149999999999999" customHeight="1">
      <c r="A14" s="630"/>
      <c r="B14" s="483" t="s">
        <v>143</v>
      </c>
      <c r="C14" s="484"/>
      <c r="D14" s="484"/>
      <c r="E14" s="484"/>
      <c r="F14" s="484"/>
      <c r="G14" s="483" t="s">
        <v>141</v>
      </c>
      <c r="H14" s="485"/>
      <c r="I14" s="488" t="s">
        <v>142</v>
      </c>
      <c r="J14" s="489"/>
    </row>
    <row r="15" spans="1:10" ht="25.5" customHeight="1">
      <c r="A15" s="631"/>
      <c r="B15" s="486" t="s">
        <v>218</v>
      </c>
      <c r="C15" s="492"/>
      <c r="D15" s="492"/>
      <c r="E15" s="492"/>
      <c r="F15" s="492"/>
      <c r="G15" s="486"/>
      <c r="H15" s="487"/>
      <c r="I15" s="490"/>
      <c r="J15" s="491"/>
    </row>
    <row r="16" spans="1:10" ht="15.4" customHeight="1">
      <c r="A16" s="49">
        <v>2</v>
      </c>
      <c r="B16" s="366" t="s">
        <v>279</v>
      </c>
      <c r="C16" s="367"/>
      <c r="D16" s="367"/>
      <c r="E16" s="367"/>
      <c r="F16" s="368"/>
      <c r="G16" s="711"/>
      <c r="H16" s="711"/>
      <c r="I16" s="439"/>
      <c r="J16" s="439"/>
    </row>
    <row r="17" spans="1:12" ht="15.4" customHeight="1">
      <c r="A17" s="49">
        <v>3</v>
      </c>
      <c r="B17" s="366" t="s">
        <v>235</v>
      </c>
      <c r="C17" s="367"/>
      <c r="D17" s="367"/>
      <c r="E17" s="367"/>
      <c r="F17" s="368"/>
      <c r="G17" s="418"/>
      <c r="H17" s="418"/>
      <c r="I17" s="439"/>
      <c r="J17" s="439"/>
    </row>
    <row r="18" spans="1:12" ht="12.75" customHeight="1">
      <c r="A18" s="49">
        <v>4</v>
      </c>
      <c r="B18" s="366" t="s">
        <v>274</v>
      </c>
      <c r="C18" s="367"/>
      <c r="D18" s="367"/>
      <c r="E18" s="367"/>
      <c r="F18" s="368"/>
      <c r="G18" s="418"/>
      <c r="H18" s="418"/>
      <c r="I18" s="439"/>
      <c r="J18" s="439"/>
    </row>
    <row r="19" spans="1:12" ht="12.75" customHeight="1">
      <c r="A19" s="49">
        <v>5</v>
      </c>
      <c r="B19" s="366" t="s">
        <v>236</v>
      </c>
      <c r="C19" s="367"/>
      <c r="D19" s="367"/>
      <c r="E19" s="367"/>
      <c r="F19" s="368"/>
      <c r="G19" s="418"/>
      <c r="H19" s="418"/>
      <c r="I19" s="439"/>
      <c r="J19" s="439"/>
    </row>
    <row r="20" spans="1:12" ht="12.75" customHeight="1">
      <c r="A20" s="49">
        <v>6</v>
      </c>
      <c r="B20" s="366" t="s">
        <v>237</v>
      </c>
      <c r="C20" s="367"/>
      <c r="D20" s="367"/>
      <c r="E20" s="367"/>
      <c r="F20" s="368"/>
      <c r="G20" s="418"/>
      <c r="H20" s="418"/>
      <c r="I20" s="439"/>
      <c r="J20" s="439"/>
    </row>
    <row r="21" spans="1:12" ht="12.75" customHeight="1">
      <c r="A21" s="49">
        <v>7</v>
      </c>
      <c r="B21" s="366" t="s">
        <v>238</v>
      </c>
      <c r="C21" s="367"/>
      <c r="D21" s="367"/>
      <c r="E21" s="367"/>
      <c r="F21" s="368"/>
      <c r="G21" s="418"/>
      <c r="H21" s="418"/>
      <c r="I21" s="439"/>
      <c r="J21" s="439"/>
    </row>
    <row r="22" spans="1:12" ht="12.75" customHeight="1">
      <c r="A22" s="49">
        <v>8</v>
      </c>
      <c r="B22" s="366" t="s">
        <v>280</v>
      </c>
      <c r="C22" s="367"/>
      <c r="D22" s="367"/>
      <c r="E22" s="367"/>
      <c r="F22" s="368"/>
      <c r="G22" s="418"/>
      <c r="H22" s="418"/>
      <c r="I22" s="439"/>
      <c r="J22" s="439"/>
    </row>
    <row r="23" spans="1:12" ht="15.4" customHeight="1">
      <c r="A23" s="424" t="s">
        <v>149</v>
      </c>
      <c r="B23" s="424"/>
      <c r="C23" s="424"/>
      <c r="D23" s="424"/>
      <c r="E23" s="424"/>
      <c r="F23" s="424"/>
      <c r="G23" s="424"/>
      <c r="H23" s="424"/>
      <c r="I23" s="439">
        <f>SUM(I16:J22)</f>
        <v>0</v>
      </c>
      <c r="J23" s="439"/>
    </row>
    <row r="24" spans="1:12" ht="15.4" customHeight="1">
      <c r="A24" s="425" t="s">
        <v>150</v>
      </c>
      <c r="B24" s="343"/>
      <c r="C24" s="343"/>
      <c r="D24" s="343"/>
      <c r="E24" s="343"/>
      <c r="F24" s="343"/>
      <c r="G24" s="343"/>
      <c r="H24" s="343"/>
      <c r="I24" s="439">
        <f>I13+I23</f>
        <v>0</v>
      </c>
      <c r="J24" s="439"/>
    </row>
    <row r="25" spans="1:12" ht="38.25" customHeight="1">
      <c r="A25" s="310" t="s">
        <v>239</v>
      </c>
      <c r="B25" s="310"/>
      <c r="C25" s="310"/>
      <c r="D25" s="310"/>
      <c r="E25" s="310"/>
      <c r="F25" s="310"/>
      <c r="G25" s="310"/>
      <c r="H25" s="310"/>
      <c r="I25" s="310"/>
      <c r="J25" s="310"/>
    </row>
    <row r="26" spans="1:12" ht="15.4" customHeight="1">
      <c r="A26" s="497" t="s">
        <v>152</v>
      </c>
      <c r="B26" s="498"/>
      <c r="C26" s="498"/>
      <c r="D26" s="498"/>
      <c r="E26" s="498"/>
      <c r="F26" s="498"/>
      <c r="G26" s="498"/>
      <c r="H26" s="498"/>
      <c r="I26" s="498"/>
      <c r="J26" s="498"/>
    </row>
    <row r="27" spans="1:12" ht="15.4" customHeight="1">
      <c r="A27" s="499"/>
      <c r="B27" s="500"/>
      <c r="C27" s="483" t="s">
        <v>240</v>
      </c>
      <c r="D27" s="484"/>
      <c r="E27" s="484"/>
      <c r="F27" s="485"/>
      <c r="G27" s="483" t="s">
        <v>23</v>
      </c>
      <c r="H27" s="485"/>
      <c r="I27" s="669" t="s">
        <v>154</v>
      </c>
      <c r="J27" s="670"/>
    </row>
    <row r="28" spans="1:12" ht="22.5" customHeight="1">
      <c r="A28" s="501"/>
      <c r="B28" s="502"/>
      <c r="C28" s="490"/>
      <c r="D28" s="673"/>
      <c r="E28" s="673"/>
      <c r="F28" s="491"/>
      <c r="G28" s="490"/>
      <c r="H28" s="491"/>
      <c r="I28" s="671"/>
      <c r="J28" s="672"/>
    </row>
    <row r="29" spans="1:12" ht="12.75" customHeight="1">
      <c r="A29" s="511">
        <v>9</v>
      </c>
      <c r="B29" s="512"/>
      <c r="C29" s="326" t="s">
        <v>281</v>
      </c>
      <c r="D29" s="326"/>
      <c r="E29" s="326"/>
      <c r="F29" s="326"/>
      <c r="G29" s="700"/>
      <c r="H29" s="448"/>
      <c r="I29" s="534"/>
      <c r="J29" s="535"/>
      <c r="L29" s="57"/>
    </row>
    <row r="30" spans="1:12" ht="12.75" customHeight="1">
      <c r="A30" s="511">
        <v>10</v>
      </c>
      <c r="B30" s="512"/>
      <c r="C30" s="326" t="s">
        <v>241</v>
      </c>
      <c r="D30" s="326"/>
      <c r="E30" s="326"/>
      <c r="F30" s="326"/>
      <c r="G30" s="700"/>
      <c r="H30" s="448"/>
      <c r="I30" s="534"/>
      <c r="J30" s="535"/>
      <c r="L30" s="57"/>
    </row>
    <row r="31" spans="1:12" ht="12.75" customHeight="1">
      <c r="A31" s="511">
        <v>11</v>
      </c>
      <c r="B31" s="512"/>
      <c r="C31" s="326" t="s">
        <v>243</v>
      </c>
      <c r="D31" s="326"/>
      <c r="E31" s="326"/>
      <c r="F31" s="326"/>
      <c r="G31" s="700"/>
      <c r="H31" s="448"/>
      <c r="I31" s="534"/>
      <c r="J31" s="535"/>
      <c r="L31" s="57"/>
    </row>
    <row r="32" spans="1:12" ht="12.75" customHeight="1">
      <c r="A32" s="511">
        <v>12</v>
      </c>
      <c r="B32" s="512"/>
      <c r="C32" s="326" t="s">
        <v>245</v>
      </c>
      <c r="D32" s="326"/>
      <c r="E32" s="326"/>
      <c r="F32" s="326"/>
      <c r="G32" s="700"/>
      <c r="H32" s="448"/>
      <c r="I32" s="534"/>
      <c r="J32" s="535"/>
      <c r="L32" s="57"/>
    </row>
    <row r="33" spans="1:12" ht="12.75" customHeight="1">
      <c r="A33" s="511">
        <v>13</v>
      </c>
      <c r="B33" s="512"/>
      <c r="C33" s="326" t="s">
        <v>246</v>
      </c>
      <c r="D33" s="326"/>
      <c r="E33" s="326"/>
      <c r="F33" s="326"/>
      <c r="G33" s="700"/>
      <c r="H33" s="448"/>
      <c r="I33" s="534"/>
      <c r="J33" s="535"/>
      <c r="L33" s="57"/>
    </row>
    <row r="34" spans="1:12" ht="12.75" customHeight="1">
      <c r="A34" s="511">
        <v>14</v>
      </c>
      <c r="B34" s="512"/>
      <c r="C34" s="326" t="s">
        <v>282</v>
      </c>
      <c r="D34" s="326"/>
      <c r="E34" s="326"/>
      <c r="F34" s="326"/>
      <c r="G34" s="700"/>
      <c r="H34" s="448"/>
      <c r="I34" s="534"/>
      <c r="J34" s="535"/>
      <c r="L34" s="57"/>
    </row>
    <row r="35" spans="1:12" ht="12.75" customHeight="1">
      <c r="A35" s="511">
        <v>15</v>
      </c>
      <c r="B35" s="512"/>
      <c r="C35" s="326" t="s">
        <v>283</v>
      </c>
      <c r="D35" s="326"/>
      <c r="E35" s="326"/>
      <c r="F35" s="326"/>
      <c r="G35" s="700"/>
      <c r="H35" s="448"/>
      <c r="I35" s="534"/>
      <c r="J35" s="535"/>
      <c r="L35" s="57"/>
    </row>
    <row r="36" spans="1:12" ht="12.75" customHeight="1">
      <c r="A36" s="511">
        <v>16</v>
      </c>
      <c r="B36" s="512"/>
      <c r="C36" s="326" t="s">
        <v>271</v>
      </c>
      <c r="D36" s="326"/>
      <c r="E36" s="326"/>
      <c r="F36" s="326"/>
      <c r="G36" s="700"/>
      <c r="H36" s="448"/>
      <c r="I36" s="534"/>
      <c r="J36" s="535"/>
      <c r="L36" s="57"/>
    </row>
    <row r="37" spans="1:12" ht="12.75" customHeight="1">
      <c r="A37" s="511">
        <v>17</v>
      </c>
      <c r="B37" s="512"/>
      <c r="C37" s="326" t="s">
        <v>248</v>
      </c>
      <c r="D37" s="326"/>
      <c r="E37" s="326"/>
      <c r="F37" s="326"/>
      <c r="G37" s="700"/>
      <c r="H37" s="448"/>
      <c r="I37" s="534"/>
      <c r="J37" s="535"/>
      <c r="L37" s="57"/>
    </row>
    <row r="38" spans="1:12" ht="12.75" customHeight="1">
      <c r="A38" s="511">
        <v>18</v>
      </c>
      <c r="B38" s="512"/>
      <c r="C38" s="326" t="s">
        <v>270</v>
      </c>
      <c r="D38" s="326"/>
      <c r="E38" s="326"/>
      <c r="F38" s="326"/>
      <c r="G38" s="700"/>
      <c r="H38" s="448"/>
      <c r="I38" s="534"/>
      <c r="J38" s="535"/>
      <c r="L38" s="57"/>
    </row>
    <row r="39" spans="1:12" ht="15.4" customHeight="1">
      <c r="A39" s="385" t="s">
        <v>160</v>
      </c>
      <c r="B39" s="398"/>
      <c r="C39" s="398"/>
      <c r="D39" s="398"/>
      <c r="E39" s="398"/>
      <c r="F39" s="398"/>
      <c r="G39" s="398"/>
      <c r="H39" s="399"/>
      <c r="I39" s="534"/>
      <c r="J39" s="535"/>
    </row>
    <row r="40" spans="1:12" ht="15.4" customHeight="1">
      <c r="A40" s="556" t="s">
        <v>57</v>
      </c>
      <c r="B40" s="557"/>
      <c r="C40" s="557"/>
      <c r="D40" s="557"/>
      <c r="E40" s="557"/>
      <c r="F40" s="557"/>
      <c r="G40" s="557"/>
      <c r="H40" s="558"/>
      <c r="I40" s="559"/>
      <c r="J40" s="560"/>
    </row>
    <row r="41" spans="1:12">
      <c r="A41" s="561" t="s">
        <v>284</v>
      </c>
      <c r="B41" s="562"/>
      <c r="C41" s="562"/>
      <c r="D41" s="562"/>
      <c r="E41" s="562"/>
      <c r="F41" s="562"/>
      <c r="G41" s="562"/>
      <c r="H41" s="563"/>
      <c r="I41" s="564">
        <f>I13+I23+I39</f>
        <v>0</v>
      </c>
      <c r="J41" s="565"/>
    </row>
    <row r="42" spans="1:12">
      <c r="A42" s="566" t="s">
        <v>68</v>
      </c>
      <c r="B42" s="567"/>
      <c r="C42" s="567"/>
      <c r="D42" s="567"/>
      <c r="E42" s="567"/>
      <c r="F42" s="567"/>
      <c r="G42" s="567"/>
      <c r="H42" s="568"/>
      <c r="I42" s="564">
        <f>I41*0.16</f>
        <v>0</v>
      </c>
      <c r="J42" s="565"/>
    </row>
    <row r="43" spans="1:12">
      <c r="A43" s="566" t="s">
        <v>69</v>
      </c>
      <c r="B43" s="567"/>
      <c r="C43" s="567"/>
      <c r="D43" s="567"/>
      <c r="E43" s="567"/>
      <c r="F43" s="567"/>
      <c r="G43" s="567"/>
      <c r="H43" s="568"/>
      <c r="I43" s="564">
        <f>I41+I42</f>
        <v>0</v>
      </c>
      <c r="J43" s="565"/>
    </row>
    <row r="44" spans="1:12" ht="33.75" customHeight="1">
      <c r="A44" s="519" t="s">
        <v>879</v>
      </c>
      <c r="B44" s="519"/>
      <c r="C44" s="519"/>
      <c r="D44" s="519"/>
      <c r="E44" s="519"/>
      <c r="F44" s="519"/>
      <c r="G44" s="519"/>
      <c r="H44" s="519"/>
      <c r="I44" s="519"/>
      <c r="J44" s="519"/>
    </row>
    <row r="45" spans="1:12">
      <c r="A45" s="348" t="s">
        <v>34</v>
      </c>
      <c r="B45" s="348"/>
      <c r="C45" s="348"/>
      <c r="D45" s="348"/>
      <c r="E45" s="348"/>
      <c r="F45" s="348"/>
      <c r="G45" s="348"/>
      <c r="H45" s="348"/>
      <c r="I45" s="348"/>
      <c r="J45" s="348"/>
    </row>
    <row r="46" spans="1:12">
      <c r="A46" s="29"/>
      <c r="B46" s="29"/>
      <c r="C46" s="29"/>
      <c r="D46" s="29"/>
      <c r="E46" s="29"/>
      <c r="F46" s="29"/>
      <c r="G46" s="29"/>
      <c r="H46" s="29"/>
      <c r="I46" s="29"/>
      <c r="J46" s="29"/>
    </row>
    <row r="47" spans="1:12">
      <c r="A47" s="348"/>
      <c r="B47" s="348"/>
      <c r="C47" s="348"/>
      <c r="D47" s="348"/>
      <c r="E47" s="348"/>
      <c r="F47" s="348"/>
      <c r="G47" s="348"/>
      <c r="H47" s="348"/>
      <c r="I47" s="348"/>
      <c r="J47" s="348"/>
    </row>
    <row r="48" spans="1:12">
      <c r="A48" s="349" t="s">
        <v>638</v>
      </c>
      <c r="B48" s="350"/>
      <c r="C48" s="350"/>
      <c r="D48" s="350"/>
      <c r="E48" s="350"/>
      <c r="F48" s="350"/>
      <c r="G48" s="350"/>
      <c r="H48" s="350"/>
      <c r="I48" s="350"/>
      <c r="J48" s="350"/>
    </row>
    <row r="49" spans="1:10">
      <c r="A49" s="345" t="s">
        <v>36</v>
      </c>
      <c r="B49" s="345"/>
      <c r="C49" s="345"/>
      <c r="D49" s="345"/>
      <c r="E49" s="345"/>
      <c r="F49" s="345"/>
      <c r="G49" s="345"/>
      <c r="H49" s="345"/>
      <c r="I49" s="345"/>
      <c r="J49" s="345"/>
    </row>
  </sheetData>
  <mergeCells count="118">
    <mergeCell ref="A49:J49"/>
    <mergeCell ref="A43:H43"/>
    <mergeCell ref="I43:J43"/>
    <mergeCell ref="A44:J44"/>
    <mergeCell ref="A45:J45"/>
    <mergeCell ref="A47:J47"/>
    <mergeCell ref="A48:J48"/>
    <mergeCell ref="A40:H40"/>
    <mergeCell ref="I40:J40"/>
    <mergeCell ref="A41:H41"/>
    <mergeCell ref="I41:J41"/>
    <mergeCell ref="A42:H42"/>
    <mergeCell ref="I42:J42"/>
    <mergeCell ref="A38:B38"/>
    <mergeCell ref="C38:F38"/>
    <mergeCell ref="G38:H38"/>
    <mergeCell ref="I38:J38"/>
    <mergeCell ref="A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7:B28"/>
    <mergeCell ref="C27:F27"/>
    <mergeCell ref="G27:H28"/>
    <mergeCell ref="I27:J28"/>
    <mergeCell ref="C28:F28"/>
    <mergeCell ref="A29:B29"/>
    <mergeCell ref="C29:F29"/>
    <mergeCell ref="G29:H29"/>
    <mergeCell ref="I29:J29"/>
    <mergeCell ref="A23:H23"/>
    <mergeCell ref="I23:J23"/>
    <mergeCell ref="A24:H24"/>
    <mergeCell ref="I24:J24"/>
    <mergeCell ref="A25:J25"/>
    <mergeCell ref="A26:J26"/>
    <mergeCell ref="B21:F21"/>
    <mergeCell ref="G21:H21"/>
    <mergeCell ref="I21:J21"/>
    <mergeCell ref="B22:F22"/>
    <mergeCell ref="G22:H22"/>
    <mergeCell ref="I22:J22"/>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orientation="portrait" horizontalDpi="0"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5"/>
  <sheetViews>
    <sheetView topLeftCell="A9" workbookViewId="0">
      <selection activeCell="A11" sqref="A11:B11"/>
    </sheetView>
  </sheetViews>
  <sheetFormatPr baseColWidth="10" defaultColWidth="7.5703125" defaultRowHeight="12.75"/>
  <cols>
    <col min="1" max="1" width="7.85546875" style="1" customWidth="1"/>
    <col min="2" max="2" width="5.85546875" style="1" customWidth="1"/>
    <col min="3" max="3" width="9.85546875" style="1" customWidth="1"/>
    <col min="4" max="4" width="8.5703125" style="1" customWidth="1"/>
    <col min="5" max="5" width="19.85546875" style="1" customWidth="1"/>
    <col min="6" max="6" width="24" style="1" customWidth="1"/>
    <col min="7" max="7" width="8.28515625" style="1" customWidth="1"/>
    <col min="8" max="8" width="5.42578125" style="1" customWidth="1"/>
    <col min="9" max="9" width="3.5703125" style="1" customWidth="1"/>
    <col min="10" max="10" width="15.5703125" style="1" customWidth="1"/>
    <col min="11" max="11" width="9.85546875" style="1" customWidth="1"/>
    <col min="12" max="12" width="16.140625" style="1" customWidth="1"/>
    <col min="13" max="16384" width="7.5703125" style="1"/>
  </cols>
  <sheetData>
    <row r="1" spans="1:10" ht="18.7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659</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285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21" customHeight="1">
      <c r="A11" s="407" t="s">
        <v>286</v>
      </c>
      <c r="B11" s="408"/>
      <c r="C11" s="31" t="s">
        <v>77</v>
      </c>
      <c r="D11" s="32">
        <v>2016</v>
      </c>
      <c r="E11" s="655" t="s">
        <v>82</v>
      </c>
      <c r="F11" s="656"/>
      <c r="G11" s="360" t="s">
        <v>41</v>
      </c>
      <c r="H11" s="361"/>
      <c r="I11" s="362">
        <v>8</v>
      </c>
      <c r="J11" s="363"/>
    </row>
    <row r="12" spans="1:10" ht="36.75" customHeight="1">
      <c r="A12" s="457" t="s">
        <v>175</v>
      </c>
      <c r="B12" s="457"/>
      <c r="C12" s="457"/>
      <c r="D12" s="457"/>
      <c r="E12" s="457"/>
      <c r="F12" s="457"/>
      <c r="G12" s="457"/>
      <c r="H12" s="457"/>
      <c r="I12" s="457"/>
      <c r="J12" s="457"/>
    </row>
    <row r="13" spans="1:10" ht="46.5" customHeight="1">
      <c r="A13" s="37">
        <v>1</v>
      </c>
      <c r="B13" s="580" t="s">
        <v>287</v>
      </c>
      <c r="C13" s="598"/>
      <c r="D13" s="598"/>
      <c r="E13" s="598"/>
      <c r="F13" s="598"/>
      <c r="G13" s="598"/>
      <c r="H13" s="694"/>
      <c r="I13" s="695"/>
      <c r="J13" s="696"/>
    </row>
    <row r="14" spans="1:10" ht="16.149999999999999" customHeight="1">
      <c r="A14" s="630"/>
      <c r="B14" s="483" t="s">
        <v>143</v>
      </c>
      <c r="C14" s="484"/>
      <c r="D14" s="484"/>
      <c r="E14" s="484"/>
      <c r="F14" s="484"/>
      <c r="G14" s="483" t="s">
        <v>141</v>
      </c>
      <c r="H14" s="485"/>
      <c r="I14" s="488" t="s">
        <v>142</v>
      </c>
      <c r="J14" s="489"/>
    </row>
    <row r="15" spans="1:10" ht="16.899999999999999" customHeight="1">
      <c r="A15" s="631"/>
      <c r="B15" s="486" t="s">
        <v>218</v>
      </c>
      <c r="C15" s="492"/>
      <c r="D15" s="492"/>
      <c r="E15" s="492"/>
      <c r="F15" s="492"/>
      <c r="G15" s="486"/>
      <c r="H15" s="487"/>
      <c r="I15" s="490"/>
      <c r="J15" s="491"/>
    </row>
    <row r="16" spans="1:10" ht="15.4" customHeight="1">
      <c r="A16" s="46">
        <v>2</v>
      </c>
      <c r="B16" s="706" t="s">
        <v>235</v>
      </c>
      <c r="C16" s="707"/>
      <c r="D16" s="707"/>
      <c r="E16" s="707"/>
      <c r="F16" s="708"/>
      <c r="G16" s="323"/>
      <c r="H16" s="323"/>
      <c r="I16" s="458"/>
      <c r="J16" s="458"/>
    </row>
    <row r="17" spans="1:12" ht="15.4" customHeight="1">
      <c r="A17" s="46">
        <v>3</v>
      </c>
      <c r="B17" s="706" t="s">
        <v>236</v>
      </c>
      <c r="C17" s="707"/>
      <c r="D17" s="707"/>
      <c r="E17" s="707"/>
      <c r="F17" s="708"/>
      <c r="G17" s="646"/>
      <c r="H17" s="646"/>
      <c r="I17" s="458"/>
      <c r="J17" s="458"/>
    </row>
    <row r="18" spans="1:12" ht="12.75" customHeight="1">
      <c r="A18" s="46">
        <v>4</v>
      </c>
      <c r="B18" s="706" t="s">
        <v>237</v>
      </c>
      <c r="C18" s="707"/>
      <c r="D18" s="707"/>
      <c r="E18" s="707"/>
      <c r="F18" s="708"/>
      <c r="G18" s="323"/>
      <c r="H18" s="323"/>
      <c r="I18" s="458"/>
      <c r="J18" s="458"/>
    </row>
    <row r="19" spans="1:12" ht="12.75" customHeight="1">
      <c r="A19" s="46">
        <v>5</v>
      </c>
      <c r="B19" s="706" t="s">
        <v>238</v>
      </c>
      <c r="C19" s="707"/>
      <c r="D19" s="707"/>
      <c r="E19" s="707"/>
      <c r="F19" s="708"/>
      <c r="G19" s="323"/>
      <c r="H19" s="323"/>
      <c r="I19" s="458"/>
      <c r="J19" s="458"/>
    </row>
    <row r="20" spans="1:12" ht="15.4" customHeight="1">
      <c r="A20" s="424" t="s">
        <v>149</v>
      </c>
      <c r="B20" s="424"/>
      <c r="C20" s="424"/>
      <c r="D20" s="424"/>
      <c r="E20" s="424"/>
      <c r="F20" s="424"/>
      <c r="G20" s="424"/>
      <c r="H20" s="424"/>
      <c r="I20" s="595">
        <f>SUM(I16:J19)</f>
        <v>0</v>
      </c>
      <c r="J20" s="595"/>
    </row>
    <row r="21" spans="1:12" ht="15.4" customHeight="1">
      <c r="A21" s="425" t="s">
        <v>150</v>
      </c>
      <c r="B21" s="343"/>
      <c r="C21" s="343"/>
      <c r="D21" s="343"/>
      <c r="E21" s="343"/>
      <c r="F21" s="343"/>
      <c r="G21" s="343"/>
      <c r="H21" s="343"/>
      <c r="I21" s="564">
        <f>I13+I20</f>
        <v>0</v>
      </c>
      <c r="J21" s="565"/>
    </row>
    <row r="22" spans="1:12" ht="36.75" customHeight="1">
      <c r="A22" s="310" t="s">
        <v>239</v>
      </c>
      <c r="B22" s="310"/>
      <c r="C22" s="310"/>
      <c r="D22" s="310"/>
      <c r="E22" s="310"/>
      <c r="F22" s="310"/>
      <c r="G22" s="310"/>
      <c r="H22" s="310"/>
      <c r="I22" s="310"/>
      <c r="J22" s="310"/>
    </row>
    <row r="23" spans="1:12" ht="15.4" customHeight="1">
      <c r="A23" s="497" t="s">
        <v>152</v>
      </c>
      <c r="B23" s="498"/>
      <c r="C23" s="498"/>
      <c r="D23" s="498"/>
      <c r="E23" s="498"/>
      <c r="F23" s="498"/>
      <c r="G23" s="498"/>
      <c r="H23" s="498"/>
      <c r="I23" s="498"/>
      <c r="J23" s="498"/>
    </row>
    <row r="24" spans="1:12" ht="15.4" customHeight="1">
      <c r="A24" s="499"/>
      <c r="B24" s="500"/>
      <c r="C24" s="503" t="s">
        <v>240</v>
      </c>
      <c r="D24" s="504"/>
      <c r="E24" s="504"/>
      <c r="F24" s="554"/>
      <c r="G24" s="483" t="s">
        <v>23</v>
      </c>
      <c r="H24" s="485"/>
      <c r="I24" s="505" t="s">
        <v>154</v>
      </c>
      <c r="J24" s="506"/>
    </row>
    <row r="25" spans="1:12" ht="22.5" customHeight="1">
      <c r="A25" s="501"/>
      <c r="B25" s="502"/>
      <c r="C25" s="509"/>
      <c r="D25" s="510"/>
      <c r="E25" s="510"/>
      <c r="F25" s="555"/>
      <c r="G25" s="488"/>
      <c r="H25" s="489"/>
      <c r="I25" s="507"/>
      <c r="J25" s="508"/>
    </row>
    <row r="26" spans="1:12" ht="12.75" customHeight="1">
      <c r="A26" s="511">
        <v>6</v>
      </c>
      <c r="B26" s="512"/>
      <c r="C26" s="326" t="s">
        <v>241</v>
      </c>
      <c r="D26" s="326"/>
      <c r="E26" s="326"/>
      <c r="F26" s="326"/>
      <c r="G26" s="691"/>
      <c r="H26" s="323"/>
      <c r="I26" s="688"/>
      <c r="J26" s="535"/>
      <c r="L26" s="57"/>
    </row>
    <row r="27" spans="1:12" ht="12.75" customHeight="1">
      <c r="A27" s="511">
        <v>7</v>
      </c>
      <c r="B27" s="512"/>
      <c r="C27" s="326" t="s">
        <v>243</v>
      </c>
      <c r="D27" s="326"/>
      <c r="E27" s="326"/>
      <c r="F27" s="326"/>
      <c r="G27" s="691"/>
      <c r="H27" s="323"/>
      <c r="I27" s="688"/>
      <c r="J27" s="535"/>
      <c r="L27" s="57"/>
    </row>
    <row r="28" spans="1:12" ht="12.75" customHeight="1">
      <c r="A28" s="511">
        <v>8</v>
      </c>
      <c r="B28" s="512"/>
      <c r="C28" s="326" t="s">
        <v>245</v>
      </c>
      <c r="D28" s="326"/>
      <c r="E28" s="326"/>
      <c r="F28" s="326"/>
      <c r="G28" s="691"/>
      <c r="H28" s="323"/>
      <c r="I28" s="688"/>
      <c r="J28" s="535"/>
      <c r="L28" s="57"/>
    </row>
    <row r="29" spans="1:12" ht="12.75" customHeight="1">
      <c r="A29" s="511">
        <v>9</v>
      </c>
      <c r="B29" s="512"/>
      <c r="C29" s="326" t="s">
        <v>246</v>
      </c>
      <c r="D29" s="326"/>
      <c r="E29" s="326"/>
      <c r="F29" s="326"/>
      <c r="G29" s="691"/>
      <c r="H29" s="323"/>
      <c r="I29" s="688"/>
      <c r="J29" s="535"/>
      <c r="L29" s="57"/>
    </row>
    <row r="30" spans="1:12" ht="12.75" customHeight="1">
      <c r="A30" s="511">
        <v>10</v>
      </c>
      <c r="B30" s="512"/>
      <c r="C30" s="326" t="s">
        <v>275</v>
      </c>
      <c r="D30" s="326"/>
      <c r="E30" s="326"/>
      <c r="F30" s="326"/>
      <c r="G30" s="691"/>
      <c r="H30" s="323"/>
      <c r="I30" s="688"/>
      <c r="J30" s="535"/>
      <c r="L30" s="57"/>
    </row>
    <row r="31" spans="1:12" ht="12.75" customHeight="1">
      <c r="A31" s="511">
        <v>11</v>
      </c>
      <c r="B31" s="512"/>
      <c r="C31" s="326" t="s">
        <v>248</v>
      </c>
      <c r="D31" s="326"/>
      <c r="E31" s="326"/>
      <c r="F31" s="326"/>
      <c r="G31" s="691"/>
      <c r="H31" s="323"/>
      <c r="I31" s="688"/>
      <c r="J31" s="535"/>
      <c r="L31" s="57"/>
    </row>
    <row r="32" spans="1:12" ht="12.75" customHeight="1">
      <c r="A32" s="511">
        <v>12</v>
      </c>
      <c r="B32" s="512"/>
      <c r="C32" s="326" t="s">
        <v>288</v>
      </c>
      <c r="D32" s="326"/>
      <c r="E32" s="326"/>
      <c r="F32" s="326"/>
      <c r="G32" s="691" t="s">
        <v>875</v>
      </c>
      <c r="H32" s="323"/>
      <c r="I32" s="688"/>
      <c r="J32" s="535"/>
      <c r="L32" s="57"/>
    </row>
    <row r="33" spans="1:12" ht="12.75" customHeight="1">
      <c r="A33" s="511">
        <v>13</v>
      </c>
      <c r="B33" s="512"/>
      <c r="C33" s="326" t="s">
        <v>250</v>
      </c>
      <c r="D33" s="326"/>
      <c r="E33" s="326"/>
      <c r="F33" s="326"/>
      <c r="G33" s="691" t="s">
        <v>875</v>
      </c>
      <c r="H33" s="323"/>
      <c r="I33" s="688"/>
      <c r="J33" s="535"/>
      <c r="L33" s="57"/>
    </row>
    <row r="34" spans="1:12" ht="12.75" customHeight="1">
      <c r="A34" s="511">
        <v>14</v>
      </c>
      <c r="B34" s="512"/>
      <c r="C34" s="326" t="s">
        <v>289</v>
      </c>
      <c r="D34" s="326"/>
      <c r="E34" s="326"/>
      <c r="F34" s="326"/>
      <c r="G34" s="691" t="s">
        <v>875</v>
      </c>
      <c r="H34" s="323"/>
      <c r="I34" s="688"/>
      <c r="J34" s="535"/>
      <c r="L34" s="57"/>
    </row>
    <row r="35" spans="1:12" ht="15.4" customHeight="1">
      <c r="A35" s="385" t="s">
        <v>160</v>
      </c>
      <c r="B35" s="398"/>
      <c r="C35" s="398"/>
      <c r="D35" s="398"/>
      <c r="E35" s="398"/>
      <c r="F35" s="398"/>
      <c r="G35" s="397"/>
      <c r="H35" s="692"/>
      <c r="I35" s="534"/>
      <c r="J35" s="535"/>
    </row>
    <row r="36" spans="1:12">
      <c r="A36" s="556" t="s">
        <v>57</v>
      </c>
      <c r="B36" s="557"/>
      <c r="C36" s="557"/>
      <c r="D36" s="557"/>
      <c r="E36" s="557"/>
      <c r="F36" s="557"/>
      <c r="G36" s="557"/>
      <c r="H36" s="558"/>
      <c r="I36" s="559">
        <f>I35</f>
        <v>0</v>
      </c>
      <c r="J36" s="560"/>
    </row>
    <row r="37" spans="1:12">
      <c r="A37" s="561" t="s">
        <v>290</v>
      </c>
      <c r="B37" s="562"/>
      <c r="C37" s="562"/>
      <c r="D37" s="562"/>
      <c r="E37" s="562"/>
      <c r="F37" s="562"/>
      <c r="G37" s="562"/>
      <c r="H37" s="563"/>
      <c r="I37" s="564">
        <f>I13+I20+I35</f>
        <v>0</v>
      </c>
      <c r="J37" s="565"/>
    </row>
    <row r="38" spans="1:12">
      <c r="A38" s="566" t="s">
        <v>68</v>
      </c>
      <c r="B38" s="567"/>
      <c r="C38" s="567"/>
      <c r="D38" s="567"/>
      <c r="E38" s="567"/>
      <c r="F38" s="567"/>
      <c r="G38" s="567"/>
      <c r="H38" s="568"/>
      <c r="I38" s="564">
        <f>I37*0.16</f>
        <v>0</v>
      </c>
      <c r="J38" s="565"/>
    </row>
    <row r="39" spans="1:12">
      <c r="A39" s="566" t="s">
        <v>69</v>
      </c>
      <c r="B39" s="567"/>
      <c r="C39" s="567"/>
      <c r="D39" s="567"/>
      <c r="E39" s="567"/>
      <c r="F39" s="567"/>
      <c r="G39" s="567"/>
      <c r="H39" s="568"/>
      <c r="I39" s="564">
        <f>I37+I38</f>
        <v>0</v>
      </c>
      <c r="J39" s="565"/>
    </row>
    <row r="40" spans="1:12" ht="33.75" customHeight="1">
      <c r="A40" s="519" t="s">
        <v>879</v>
      </c>
      <c r="B40" s="519"/>
      <c r="C40" s="519"/>
      <c r="D40" s="519"/>
      <c r="E40" s="519"/>
      <c r="F40" s="519"/>
      <c r="G40" s="519"/>
      <c r="H40" s="519"/>
      <c r="I40" s="519"/>
      <c r="J40" s="519"/>
    </row>
    <row r="41" spans="1:12">
      <c r="A41" s="348" t="s">
        <v>34</v>
      </c>
      <c r="B41" s="348"/>
      <c r="C41" s="348"/>
      <c r="D41" s="348"/>
      <c r="E41" s="348"/>
      <c r="F41" s="348"/>
      <c r="G41" s="348"/>
      <c r="H41" s="348"/>
      <c r="I41" s="348"/>
      <c r="J41" s="348"/>
    </row>
    <row r="42" spans="1:12">
      <c r="A42" s="29"/>
      <c r="B42" s="29"/>
      <c r="C42" s="29"/>
      <c r="D42" s="29"/>
      <c r="E42" s="29"/>
      <c r="F42" s="29"/>
      <c r="G42" s="29"/>
      <c r="H42" s="29"/>
      <c r="I42" s="29"/>
      <c r="J42" s="29"/>
    </row>
    <row r="43" spans="1:12">
      <c r="A43" s="348"/>
      <c r="B43" s="348"/>
      <c r="C43" s="348"/>
      <c r="D43" s="348"/>
      <c r="E43" s="348"/>
      <c r="F43" s="348"/>
      <c r="G43" s="348"/>
      <c r="H43" s="348"/>
      <c r="I43" s="348"/>
      <c r="J43" s="348"/>
    </row>
    <row r="44" spans="1:12">
      <c r="A44" s="349" t="s">
        <v>638</v>
      </c>
      <c r="B44" s="350"/>
      <c r="C44" s="350"/>
      <c r="D44" s="350"/>
      <c r="E44" s="350"/>
      <c r="F44" s="350"/>
      <c r="G44" s="350"/>
      <c r="H44" s="350"/>
      <c r="I44" s="350"/>
      <c r="J44" s="350"/>
    </row>
    <row r="45" spans="1:12">
      <c r="A45" s="345" t="s">
        <v>36</v>
      </c>
      <c r="B45" s="345"/>
      <c r="C45" s="345"/>
      <c r="D45" s="345"/>
      <c r="E45" s="345"/>
      <c r="F45" s="345"/>
      <c r="G45" s="345"/>
      <c r="H45" s="345"/>
      <c r="I45" s="345"/>
      <c r="J45" s="345"/>
    </row>
  </sheetData>
  <mergeCells count="105">
    <mergeCell ref="A45:J45"/>
    <mergeCell ref="A39:H39"/>
    <mergeCell ref="I39:J39"/>
    <mergeCell ref="A40:J40"/>
    <mergeCell ref="A41:J41"/>
    <mergeCell ref="A43:J43"/>
    <mergeCell ref="A44:J44"/>
    <mergeCell ref="A36:H36"/>
    <mergeCell ref="I36:J36"/>
    <mergeCell ref="A37:H37"/>
    <mergeCell ref="I37:J37"/>
    <mergeCell ref="A38:H38"/>
    <mergeCell ref="I38:J38"/>
    <mergeCell ref="A34:B34"/>
    <mergeCell ref="C34:F34"/>
    <mergeCell ref="G34:H34"/>
    <mergeCell ref="I34:J34"/>
    <mergeCell ref="A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6:B26"/>
    <mergeCell ref="C26:F26"/>
    <mergeCell ref="G26:H26"/>
    <mergeCell ref="I26:J26"/>
    <mergeCell ref="A27:B27"/>
    <mergeCell ref="C27:F27"/>
    <mergeCell ref="G27:H27"/>
    <mergeCell ref="I27:J27"/>
    <mergeCell ref="A22:J22"/>
    <mergeCell ref="A23:J23"/>
    <mergeCell ref="A24:B25"/>
    <mergeCell ref="C24:F24"/>
    <mergeCell ref="G24:H25"/>
    <mergeCell ref="I24:J25"/>
    <mergeCell ref="C25:F25"/>
    <mergeCell ref="B19:F19"/>
    <mergeCell ref="G19:H19"/>
    <mergeCell ref="I19:J19"/>
    <mergeCell ref="A20:H20"/>
    <mergeCell ref="I20:J20"/>
    <mergeCell ref="A21:H21"/>
    <mergeCell ref="I21:J21"/>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paperSize="9" orientation="portrait" horizontalDpi="0"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8"/>
  <sheetViews>
    <sheetView topLeftCell="A4" workbookViewId="0">
      <selection activeCell="A11" sqref="A11:B11"/>
    </sheetView>
  </sheetViews>
  <sheetFormatPr baseColWidth="10" defaultColWidth="7.5703125" defaultRowHeight="12.75"/>
  <cols>
    <col min="1" max="1" width="4.42578125" style="1" customWidth="1"/>
    <col min="2" max="2" width="2.85546875" style="1" customWidth="1"/>
    <col min="3" max="3" width="12.85546875" style="1" customWidth="1"/>
    <col min="4" max="4" width="8.5703125" style="1" customWidth="1"/>
    <col min="5" max="5" width="19.42578125" style="1" customWidth="1"/>
    <col min="6" max="6" width="20" style="1" customWidth="1"/>
    <col min="7" max="7" width="16" style="1" customWidth="1"/>
    <col min="8" max="8" width="3.140625" style="1" customWidth="1"/>
    <col min="9" max="9" width="4.7109375" style="1" customWidth="1"/>
    <col min="10" max="10" width="15.140625" style="1" customWidth="1"/>
    <col min="11" max="16384" width="7.5703125" style="1"/>
  </cols>
  <sheetData>
    <row r="1" spans="1:10" ht="16.5" customHeight="1">
      <c r="A1" s="474" t="s">
        <v>874</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645</v>
      </c>
      <c r="B5" s="314"/>
      <c r="C5" s="314"/>
      <c r="D5" s="314"/>
      <c r="E5" s="314"/>
      <c r="F5" s="314"/>
      <c r="G5" s="314"/>
      <c r="H5" s="315" t="s">
        <v>2</v>
      </c>
      <c r="I5" s="315"/>
      <c r="J5" s="35"/>
    </row>
    <row r="6" spans="1:10" ht="12.75" customHeight="1">
      <c r="A6" s="314" t="s">
        <v>664</v>
      </c>
      <c r="B6" s="314"/>
      <c r="C6" s="314"/>
      <c r="D6" s="314"/>
      <c r="E6" s="314"/>
      <c r="F6" s="314"/>
      <c r="G6" s="314"/>
      <c r="H6" s="315" t="s">
        <v>3</v>
      </c>
      <c r="I6" s="315"/>
      <c r="J6" s="4" t="s">
        <v>4</v>
      </c>
    </row>
    <row r="7" spans="1:10" ht="12.75" customHeight="1">
      <c r="A7" s="314" t="s">
        <v>291</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15.75" customHeight="1">
      <c r="A11" s="356">
        <v>991</v>
      </c>
      <c r="B11" s="357"/>
      <c r="C11" s="31" t="s">
        <v>72</v>
      </c>
      <c r="D11" s="32">
        <v>2008</v>
      </c>
      <c r="E11" s="427" t="s">
        <v>90</v>
      </c>
      <c r="F11" s="409"/>
      <c r="G11" s="360" t="s">
        <v>41</v>
      </c>
      <c r="H11" s="361"/>
      <c r="I11" s="362">
        <v>4</v>
      </c>
      <c r="J11" s="363"/>
    </row>
    <row r="12" spans="1:10" ht="33" customHeight="1">
      <c r="A12" s="374" t="s">
        <v>175</v>
      </c>
      <c r="B12" s="374"/>
      <c r="C12" s="374"/>
      <c r="D12" s="374"/>
      <c r="E12" s="374"/>
      <c r="F12" s="374"/>
      <c r="G12" s="374"/>
      <c r="H12" s="374"/>
      <c r="I12" s="374"/>
      <c r="J12" s="374"/>
    </row>
    <row r="13" spans="1:10" ht="48.75" customHeight="1">
      <c r="A13" s="36">
        <v>1</v>
      </c>
      <c r="B13" s="580" t="s">
        <v>267</v>
      </c>
      <c r="C13" s="598"/>
      <c r="D13" s="598"/>
      <c r="E13" s="598"/>
      <c r="F13" s="598"/>
      <c r="G13" s="598"/>
      <c r="H13" s="598"/>
      <c r="I13" s="541"/>
      <c r="J13" s="541"/>
    </row>
    <row r="14" spans="1:10" ht="16.149999999999999" customHeight="1">
      <c r="A14" s="582"/>
      <c r="B14" s="483" t="s">
        <v>143</v>
      </c>
      <c r="C14" s="484"/>
      <c r="D14" s="484"/>
      <c r="E14" s="484"/>
      <c r="F14" s="484"/>
      <c r="G14" s="483" t="s">
        <v>141</v>
      </c>
      <c r="H14" s="485"/>
      <c r="I14" s="684" t="s">
        <v>142</v>
      </c>
      <c r="J14" s="685"/>
    </row>
    <row r="15" spans="1:10" ht="16.899999999999999" customHeight="1">
      <c r="A15" s="583"/>
      <c r="B15" s="640" t="s">
        <v>218</v>
      </c>
      <c r="C15" s="641"/>
      <c r="D15" s="641"/>
      <c r="E15" s="641"/>
      <c r="F15" s="641"/>
      <c r="G15" s="486"/>
      <c r="H15" s="487"/>
      <c r="I15" s="686"/>
      <c r="J15" s="687"/>
    </row>
    <row r="16" spans="1:10" ht="15.4" customHeight="1">
      <c r="A16" s="23">
        <v>2</v>
      </c>
      <c r="B16" s="417" t="s">
        <v>219</v>
      </c>
      <c r="C16" s="417"/>
      <c r="D16" s="417"/>
      <c r="E16" s="417"/>
      <c r="F16" s="417"/>
      <c r="G16" s="646"/>
      <c r="H16" s="646"/>
      <c r="I16" s="458"/>
      <c r="J16" s="458"/>
    </row>
    <row r="17" spans="1:12" ht="15.4" customHeight="1">
      <c r="A17" s="23">
        <v>3</v>
      </c>
      <c r="B17" s="417" t="s">
        <v>255</v>
      </c>
      <c r="C17" s="417"/>
      <c r="D17" s="417"/>
      <c r="E17" s="417"/>
      <c r="F17" s="417"/>
      <c r="G17" s="646"/>
      <c r="H17" s="646"/>
      <c r="I17" s="458"/>
      <c r="J17" s="458"/>
    </row>
    <row r="18" spans="1:12" ht="15.4" customHeight="1">
      <c r="A18" s="23">
        <v>4</v>
      </c>
      <c r="B18" s="417" t="s">
        <v>256</v>
      </c>
      <c r="C18" s="417"/>
      <c r="D18" s="417"/>
      <c r="E18" s="417"/>
      <c r="F18" s="417"/>
      <c r="G18" s="714"/>
      <c r="H18" s="715"/>
      <c r="I18" s="458"/>
      <c r="J18" s="458"/>
    </row>
    <row r="19" spans="1:12" ht="15.4" customHeight="1">
      <c r="A19" s="23">
        <v>5</v>
      </c>
      <c r="B19" s="419" t="s">
        <v>222</v>
      </c>
      <c r="C19" s="420"/>
      <c r="D19" s="420"/>
      <c r="E19" s="420"/>
      <c r="F19" s="421"/>
      <c r="G19" s="714"/>
      <c r="H19" s="715"/>
      <c r="I19" s="458"/>
      <c r="J19" s="458"/>
    </row>
    <row r="20" spans="1:12" ht="15.4" customHeight="1">
      <c r="A20" s="23">
        <v>6</v>
      </c>
      <c r="B20" s="419" t="s">
        <v>223</v>
      </c>
      <c r="C20" s="420"/>
      <c r="D20" s="420"/>
      <c r="E20" s="420"/>
      <c r="F20" s="421"/>
      <c r="G20" s="714"/>
      <c r="H20" s="715"/>
      <c r="I20" s="458"/>
      <c r="J20" s="458"/>
    </row>
    <row r="21" spans="1:12" ht="15.4" customHeight="1">
      <c r="A21" s="424" t="s">
        <v>149</v>
      </c>
      <c r="B21" s="424"/>
      <c r="C21" s="424"/>
      <c r="D21" s="424"/>
      <c r="E21" s="424"/>
      <c r="F21" s="424"/>
      <c r="G21" s="424"/>
      <c r="H21" s="424"/>
      <c r="I21" s="595">
        <f>SUM(I16:J20)</f>
        <v>0</v>
      </c>
      <c r="J21" s="595"/>
    </row>
    <row r="22" spans="1:12" ht="15.4" customHeight="1">
      <c r="A22" s="425" t="s">
        <v>150</v>
      </c>
      <c r="B22" s="343"/>
      <c r="C22" s="343"/>
      <c r="D22" s="343"/>
      <c r="E22" s="343"/>
      <c r="F22" s="343"/>
      <c r="G22" s="343"/>
      <c r="H22" s="343"/>
      <c r="I22" s="564">
        <f>I13+I21</f>
        <v>0</v>
      </c>
      <c r="J22" s="565"/>
    </row>
    <row r="23" spans="1:12" ht="45" customHeight="1">
      <c r="A23" s="310" t="s">
        <v>239</v>
      </c>
      <c r="B23" s="310"/>
      <c r="C23" s="310"/>
      <c r="D23" s="310"/>
      <c r="E23" s="310"/>
      <c r="F23" s="310"/>
      <c r="G23" s="310"/>
      <c r="H23" s="310"/>
      <c r="I23" s="310"/>
      <c r="J23" s="310"/>
    </row>
    <row r="24" spans="1:12" ht="15.4" customHeight="1">
      <c r="A24" s="497" t="s">
        <v>152</v>
      </c>
      <c r="B24" s="498"/>
      <c r="C24" s="498"/>
      <c r="D24" s="498"/>
      <c r="E24" s="498"/>
      <c r="F24" s="498"/>
      <c r="G24" s="498"/>
      <c r="H24" s="498"/>
      <c r="I24" s="498"/>
      <c r="J24" s="498"/>
    </row>
    <row r="25" spans="1:12" ht="15.4" customHeight="1">
      <c r="A25" s="499"/>
      <c r="B25" s="500"/>
      <c r="C25" s="503" t="s">
        <v>240</v>
      </c>
      <c r="D25" s="504"/>
      <c r="E25" s="504"/>
      <c r="F25" s="554"/>
      <c r="G25" s="483" t="s">
        <v>23</v>
      </c>
      <c r="H25" s="485"/>
      <c r="I25" s="505" t="s">
        <v>154</v>
      </c>
      <c r="J25" s="506"/>
    </row>
    <row r="26" spans="1:12" ht="22.5" customHeight="1">
      <c r="A26" s="501"/>
      <c r="B26" s="502"/>
      <c r="C26" s="509"/>
      <c r="D26" s="510"/>
      <c r="E26" s="510"/>
      <c r="F26" s="555"/>
      <c r="G26" s="490"/>
      <c r="H26" s="491"/>
      <c r="I26" s="507"/>
      <c r="J26" s="508"/>
    </row>
    <row r="27" spans="1:12">
      <c r="A27" s="511">
        <v>7</v>
      </c>
      <c r="B27" s="512"/>
      <c r="C27" s="366" t="s">
        <v>257</v>
      </c>
      <c r="D27" s="367"/>
      <c r="E27" s="367"/>
      <c r="F27" s="368"/>
      <c r="G27" s="700"/>
      <c r="H27" s="448"/>
      <c r="I27" s="534"/>
      <c r="J27" s="535"/>
      <c r="L27" s="57"/>
    </row>
    <row r="28" spans="1:12">
      <c r="A28" s="511">
        <v>8</v>
      </c>
      <c r="B28" s="512"/>
      <c r="C28" s="366" t="s">
        <v>260</v>
      </c>
      <c r="D28" s="367"/>
      <c r="E28" s="367"/>
      <c r="F28" s="368"/>
      <c r="G28" s="700"/>
      <c r="H28" s="448"/>
      <c r="I28" s="534"/>
      <c r="J28" s="535"/>
      <c r="L28" s="57"/>
    </row>
    <row r="29" spans="1:12">
      <c r="A29" s="511">
        <v>9</v>
      </c>
      <c r="B29" s="512"/>
      <c r="C29" s="366" t="s">
        <v>261</v>
      </c>
      <c r="D29" s="367"/>
      <c r="E29" s="367"/>
      <c r="F29" s="368"/>
      <c r="G29" s="700"/>
      <c r="H29" s="448"/>
      <c r="I29" s="534"/>
      <c r="J29" s="535"/>
      <c r="L29" s="57"/>
    </row>
    <row r="30" spans="1:12">
      <c r="A30" s="511">
        <v>10</v>
      </c>
      <c r="B30" s="512"/>
      <c r="C30" s="366" t="s">
        <v>292</v>
      </c>
      <c r="D30" s="367"/>
      <c r="E30" s="367"/>
      <c r="F30" s="368"/>
      <c r="G30" s="700"/>
      <c r="H30" s="448"/>
      <c r="I30" s="534"/>
      <c r="J30" s="535"/>
      <c r="L30" s="57"/>
    </row>
    <row r="31" spans="1:12">
      <c r="A31" s="511">
        <v>11</v>
      </c>
      <c r="B31" s="512"/>
      <c r="C31" s="366" t="s">
        <v>293</v>
      </c>
      <c r="D31" s="367"/>
      <c r="E31" s="367"/>
      <c r="F31" s="368"/>
      <c r="G31" s="700"/>
      <c r="H31" s="448"/>
      <c r="I31" s="534"/>
      <c r="J31" s="535"/>
      <c r="L31" s="57"/>
    </row>
    <row r="32" spans="1:12">
      <c r="A32" s="511">
        <v>12</v>
      </c>
      <c r="B32" s="512"/>
      <c r="C32" s="366" t="s">
        <v>294</v>
      </c>
      <c r="D32" s="367"/>
      <c r="E32" s="367"/>
      <c r="F32" s="368"/>
      <c r="G32" s="700"/>
      <c r="H32" s="448"/>
      <c r="I32" s="534"/>
      <c r="J32" s="535"/>
      <c r="L32" s="57"/>
    </row>
    <row r="33" spans="1:12">
      <c r="A33" s="511">
        <v>13</v>
      </c>
      <c r="B33" s="512"/>
      <c r="C33" s="366" t="s">
        <v>295</v>
      </c>
      <c r="D33" s="367"/>
      <c r="E33" s="367"/>
      <c r="F33" s="368"/>
      <c r="G33" s="700"/>
      <c r="H33" s="448"/>
      <c r="I33" s="534"/>
      <c r="J33" s="535"/>
      <c r="L33" s="57"/>
    </row>
    <row r="34" spans="1:12">
      <c r="A34" s="511">
        <v>14</v>
      </c>
      <c r="B34" s="512"/>
      <c r="C34" s="366" t="s">
        <v>226</v>
      </c>
      <c r="D34" s="367"/>
      <c r="E34" s="367"/>
      <c r="F34" s="368"/>
      <c r="G34" s="700"/>
      <c r="H34" s="448"/>
      <c r="I34" s="534"/>
      <c r="J34" s="535"/>
      <c r="L34" s="57"/>
    </row>
    <row r="35" spans="1:12">
      <c r="A35" s="511">
        <v>15</v>
      </c>
      <c r="B35" s="512"/>
      <c r="C35" s="366" t="s">
        <v>228</v>
      </c>
      <c r="D35" s="367"/>
      <c r="E35" s="367"/>
      <c r="F35" s="368"/>
      <c r="G35" s="700"/>
      <c r="H35" s="448"/>
      <c r="I35" s="534"/>
      <c r="J35" s="535"/>
      <c r="L35" s="57"/>
    </row>
    <row r="36" spans="1:12">
      <c r="A36" s="511">
        <v>16</v>
      </c>
      <c r="B36" s="512"/>
      <c r="C36" s="366" t="s">
        <v>229</v>
      </c>
      <c r="D36" s="367"/>
      <c r="E36" s="367"/>
      <c r="F36" s="368"/>
      <c r="G36" s="700"/>
      <c r="H36" s="448"/>
      <c r="I36" s="534"/>
      <c r="J36" s="535"/>
      <c r="L36" s="57"/>
    </row>
    <row r="37" spans="1:12">
      <c r="A37" s="511">
        <v>17</v>
      </c>
      <c r="B37" s="512"/>
      <c r="C37" s="366" t="s">
        <v>231</v>
      </c>
      <c r="D37" s="367"/>
      <c r="E37" s="367"/>
      <c r="F37" s="368"/>
      <c r="G37" s="700"/>
      <c r="H37" s="448"/>
      <c r="I37" s="534"/>
      <c r="J37" s="535"/>
      <c r="L37" s="57"/>
    </row>
    <row r="38" spans="1:12">
      <c r="A38" s="385" t="s">
        <v>160</v>
      </c>
      <c r="B38" s="398"/>
      <c r="C38" s="398"/>
      <c r="D38" s="398"/>
      <c r="E38" s="398"/>
      <c r="F38" s="398"/>
      <c r="G38" s="398"/>
      <c r="H38" s="399"/>
      <c r="I38" s="534">
        <f>SUM(I27:J37)</f>
        <v>0</v>
      </c>
      <c r="J38" s="535"/>
    </row>
    <row r="39" spans="1:12" ht="15.4" customHeight="1">
      <c r="A39" s="556" t="s">
        <v>57</v>
      </c>
      <c r="B39" s="557"/>
      <c r="C39" s="557"/>
      <c r="D39" s="557"/>
      <c r="E39" s="557"/>
      <c r="F39" s="557"/>
      <c r="G39" s="557"/>
      <c r="H39" s="558"/>
      <c r="I39" s="559">
        <f>I38</f>
        <v>0</v>
      </c>
      <c r="J39" s="560"/>
    </row>
    <row r="40" spans="1:12" ht="15.4" customHeight="1">
      <c r="A40" s="561" t="s">
        <v>296</v>
      </c>
      <c r="B40" s="562"/>
      <c r="C40" s="562"/>
      <c r="D40" s="562"/>
      <c r="E40" s="562"/>
      <c r="F40" s="562"/>
      <c r="G40" s="562"/>
      <c r="H40" s="563"/>
      <c r="I40" s="564">
        <f>I13+I21+I38</f>
        <v>0</v>
      </c>
      <c r="J40" s="565"/>
    </row>
    <row r="41" spans="1:12" ht="15.4" customHeight="1">
      <c r="A41" s="566" t="s">
        <v>68</v>
      </c>
      <c r="B41" s="567"/>
      <c r="C41" s="567"/>
      <c r="D41" s="567"/>
      <c r="E41" s="567"/>
      <c r="F41" s="567"/>
      <c r="G41" s="567"/>
      <c r="H41" s="568"/>
      <c r="I41" s="564">
        <f>I40*0.16</f>
        <v>0</v>
      </c>
      <c r="J41" s="565"/>
    </row>
    <row r="42" spans="1:12" ht="21.75" customHeight="1">
      <c r="A42" s="566" t="s">
        <v>69</v>
      </c>
      <c r="B42" s="567"/>
      <c r="C42" s="567"/>
      <c r="D42" s="567"/>
      <c r="E42" s="567"/>
      <c r="F42" s="567"/>
      <c r="G42" s="567"/>
      <c r="H42" s="568"/>
      <c r="I42" s="564">
        <f>I40+I41</f>
        <v>0</v>
      </c>
      <c r="J42" s="565"/>
    </row>
    <row r="43" spans="1:12" ht="34.5" customHeight="1">
      <c r="A43" s="519" t="s">
        <v>879</v>
      </c>
      <c r="B43" s="519"/>
      <c r="C43" s="519"/>
      <c r="D43" s="519"/>
      <c r="E43" s="519"/>
      <c r="F43" s="519"/>
      <c r="G43" s="519"/>
      <c r="H43" s="519"/>
      <c r="I43" s="519"/>
      <c r="J43" s="519"/>
    </row>
    <row r="44" spans="1:12">
      <c r="A44" s="348" t="s">
        <v>34</v>
      </c>
      <c r="B44" s="348"/>
      <c r="C44" s="348"/>
      <c r="D44" s="348"/>
      <c r="E44" s="348"/>
      <c r="F44" s="348"/>
      <c r="G44" s="348"/>
      <c r="H44" s="348"/>
      <c r="I44" s="348"/>
      <c r="J44" s="348"/>
    </row>
    <row r="45" spans="1:12">
      <c r="A45" s="29"/>
      <c r="B45" s="29"/>
      <c r="C45" s="29"/>
      <c r="D45" s="29"/>
      <c r="E45" s="29"/>
      <c r="F45" s="29"/>
      <c r="G45" s="29"/>
      <c r="H45" s="29"/>
      <c r="I45" s="29"/>
      <c r="J45" s="29"/>
    </row>
    <row r="46" spans="1:12">
      <c r="A46" s="348"/>
      <c r="B46" s="348"/>
      <c r="C46" s="348"/>
      <c r="D46" s="348"/>
      <c r="E46" s="348"/>
      <c r="F46" s="348"/>
      <c r="G46" s="348"/>
      <c r="H46" s="348"/>
      <c r="I46" s="348"/>
      <c r="J46" s="348"/>
    </row>
    <row r="47" spans="1:12">
      <c r="A47" s="349" t="s">
        <v>638</v>
      </c>
      <c r="B47" s="350"/>
      <c r="C47" s="350"/>
      <c r="D47" s="350"/>
      <c r="E47" s="350"/>
      <c r="F47" s="350"/>
      <c r="G47" s="350"/>
      <c r="H47" s="350"/>
      <c r="I47" s="350"/>
      <c r="J47" s="350"/>
    </row>
    <row r="48" spans="1:12">
      <c r="A48" s="345" t="s">
        <v>36</v>
      </c>
      <c r="B48" s="345"/>
      <c r="C48" s="345"/>
      <c r="D48" s="345"/>
      <c r="E48" s="345"/>
      <c r="F48" s="345"/>
      <c r="G48" s="345"/>
      <c r="H48" s="345"/>
      <c r="I48" s="345"/>
      <c r="J48" s="345"/>
    </row>
  </sheetData>
  <mergeCells count="116">
    <mergeCell ref="A46:J46"/>
    <mergeCell ref="A47:J47"/>
    <mergeCell ref="A48:J48"/>
    <mergeCell ref="A41:H41"/>
    <mergeCell ref="I41:J41"/>
    <mergeCell ref="A42:H42"/>
    <mergeCell ref="I42:J42"/>
    <mergeCell ref="A43:J43"/>
    <mergeCell ref="A44:J44"/>
    <mergeCell ref="A38:H38"/>
    <mergeCell ref="I38:J38"/>
    <mergeCell ref="A39:H39"/>
    <mergeCell ref="I39:J39"/>
    <mergeCell ref="A40:H40"/>
    <mergeCell ref="I40:J40"/>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5:B26"/>
    <mergeCell ref="C25:F25"/>
    <mergeCell ref="G25:H26"/>
    <mergeCell ref="I25:J26"/>
    <mergeCell ref="C26:F26"/>
    <mergeCell ref="A27:B27"/>
    <mergeCell ref="C27:F27"/>
    <mergeCell ref="G27:H27"/>
    <mergeCell ref="I27:J27"/>
    <mergeCell ref="A21:H21"/>
    <mergeCell ref="I21:J21"/>
    <mergeCell ref="A22:H22"/>
    <mergeCell ref="I22:J22"/>
    <mergeCell ref="A23:J23"/>
    <mergeCell ref="A24:J24"/>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6"/>
  <sheetViews>
    <sheetView topLeftCell="A8" workbookViewId="0">
      <selection activeCell="A12" sqref="A12:B12"/>
    </sheetView>
  </sheetViews>
  <sheetFormatPr baseColWidth="10" defaultColWidth="7.5703125" defaultRowHeight="12.75"/>
  <cols>
    <col min="1" max="1" width="7" style="1" customWidth="1"/>
    <col min="2" max="2" width="2" style="1" customWidth="1"/>
    <col min="3" max="3" width="10" style="1" customWidth="1"/>
    <col min="4" max="4" width="9.28515625" style="1" customWidth="1"/>
    <col min="5" max="5" width="25" style="1" customWidth="1"/>
    <col min="6" max="6" width="22.7109375" style="1" customWidth="1"/>
    <col min="7" max="7" width="8.140625" style="1" customWidth="1"/>
    <col min="8" max="8" width="4.28515625" style="1" customWidth="1"/>
    <col min="9" max="9" width="4.140625" style="1" customWidth="1"/>
    <col min="10" max="10" width="15.28515625" style="1" customWidth="1"/>
    <col min="11" max="16384" width="7.5703125" style="1"/>
  </cols>
  <sheetData>
    <row r="1" spans="1:10" ht="14.25" customHeight="1">
      <c r="A1" s="474" t="s">
        <v>873</v>
      </c>
      <c r="B1" s="474"/>
      <c r="C1" s="474"/>
      <c r="D1" s="474"/>
      <c r="E1" s="474"/>
      <c r="F1" s="474"/>
      <c r="G1" s="474"/>
      <c r="H1" s="474"/>
      <c r="I1" s="474"/>
      <c r="J1" s="474"/>
    </row>
    <row r="2" spans="1:10" ht="12.75" customHeight="1">
      <c r="A2" s="311" t="s">
        <v>0</v>
      </c>
      <c r="B2" s="312"/>
      <c r="C2" s="312"/>
      <c r="D2" s="312"/>
      <c r="E2" s="312"/>
      <c r="F2" s="312"/>
      <c r="G2" s="312"/>
      <c r="H2" s="312"/>
      <c r="I2" s="312"/>
      <c r="J2" s="313"/>
    </row>
    <row r="3" spans="1:10" ht="12.75" customHeight="1">
      <c r="A3" s="716" t="s">
        <v>655</v>
      </c>
      <c r="B3" s="716"/>
      <c r="C3" s="716"/>
      <c r="D3" s="716"/>
      <c r="E3" s="716"/>
      <c r="F3" s="716"/>
      <c r="G3" s="716"/>
      <c r="H3" s="717" t="s">
        <v>1</v>
      </c>
      <c r="I3" s="717"/>
      <c r="J3" s="2"/>
    </row>
    <row r="4" spans="1:10" ht="12.75" customHeight="1">
      <c r="A4" s="314" t="s">
        <v>633</v>
      </c>
      <c r="B4" s="314"/>
      <c r="C4" s="314"/>
      <c r="D4" s="314"/>
      <c r="E4" s="314"/>
      <c r="F4" s="314"/>
      <c r="G4" s="314"/>
      <c r="H4" s="316"/>
      <c r="I4" s="316"/>
      <c r="J4" s="2"/>
    </row>
    <row r="5" spans="1:10" ht="12.75" customHeight="1">
      <c r="A5" s="314" t="s">
        <v>665</v>
      </c>
      <c r="B5" s="314"/>
      <c r="C5" s="314"/>
      <c r="D5" s="314"/>
      <c r="E5" s="314"/>
      <c r="F5" s="314"/>
      <c r="G5" s="314"/>
      <c r="H5" s="315" t="s">
        <v>2</v>
      </c>
      <c r="I5" s="315"/>
      <c r="J5" s="35"/>
    </row>
    <row r="6" spans="1:10" ht="12.75" customHeight="1">
      <c r="A6" s="314" t="s">
        <v>664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5.5" customHeight="1">
      <c r="A8" s="314" t="s">
        <v>38</v>
      </c>
      <c r="B8" s="314"/>
      <c r="C8" s="314"/>
      <c r="D8" s="314"/>
      <c r="E8" s="314"/>
      <c r="F8" s="314"/>
      <c r="G8" s="314"/>
      <c r="H8" s="316"/>
      <c r="I8" s="316"/>
    </row>
    <row r="9" spans="1:10" ht="27" customHeight="1">
      <c r="A9" s="475" t="s">
        <v>217</v>
      </c>
      <c r="B9" s="475"/>
      <c r="C9" s="475"/>
      <c r="D9" s="475"/>
      <c r="E9" s="475"/>
      <c r="F9" s="475"/>
      <c r="G9" s="475"/>
      <c r="H9" s="475"/>
      <c r="I9" s="475"/>
      <c r="J9" s="475"/>
    </row>
    <row r="10" spans="1:10" ht="17.25" customHeight="1">
      <c r="A10" s="353" t="s">
        <v>9</v>
      </c>
      <c r="B10" s="354"/>
      <c r="C10" s="14" t="s">
        <v>10</v>
      </c>
      <c r="D10" s="14" t="s">
        <v>11</v>
      </c>
      <c r="E10" s="353" t="s">
        <v>12</v>
      </c>
      <c r="F10" s="354"/>
      <c r="G10" s="353" t="s">
        <v>13</v>
      </c>
      <c r="H10" s="354"/>
      <c r="I10" s="353" t="s">
        <v>14</v>
      </c>
      <c r="J10" s="354"/>
    </row>
    <row r="11" spans="1:10" s="58" customFormat="1" ht="18.75" customHeight="1">
      <c r="A11" s="647">
        <v>1938</v>
      </c>
      <c r="B11" s="648"/>
      <c r="C11" s="31" t="s">
        <v>98</v>
      </c>
      <c r="D11" s="32">
        <v>2011</v>
      </c>
      <c r="E11" s="360" t="s">
        <v>181</v>
      </c>
      <c r="F11" s="361"/>
      <c r="G11" s="360" t="s">
        <v>41</v>
      </c>
      <c r="H11" s="361"/>
      <c r="I11" s="362">
        <v>4</v>
      </c>
      <c r="J11" s="363"/>
    </row>
    <row r="12" spans="1:10" s="58" customFormat="1" ht="18.75" customHeight="1">
      <c r="A12" s="647">
        <v>93183</v>
      </c>
      <c r="B12" s="648"/>
      <c r="C12" s="31" t="s">
        <v>98</v>
      </c>
      <c r="D12" s="32">
        <v>2010</v>
      </c>
      <c r="E12" s="360" t="s">
        <v>97</v>
      </c>
      <c r="F12" s="361"/>
      <c r="G12" s="360" t="s">
        <v>41</v>
      </c>
      <c r="H12" s="361"/>
      <c r="I12" s="362">
        <v>4</v>
      </c>
      <c r="J12" s="363"/>
    </row>
    <row r="13" spans="1:10" ht="36" customHeight="1">
      <c r="A13" s="722" t="s">
        <v>175</v>
      </c>
      <c r="B13" s="722"/>
      <c r="C13" s="722"/>
      <c r="D13" s="722"/>
      <c r="E13" s="722"/>
      <c r="F13" s="722"/>
      <c r="G13" s="722"/>
      <c r="H13" s="722"/>
      <c r="I13" s="722"/>
      <c r="J13" s="722"/>
    </row>
    <row r="14" spans="1:10" ht="48" customHeight="1">
      <c r="A14" s="37">
        <v>1</v>
      </c>
      <c r="B14" s="580" t="s">
        <v>297</v>
      </c>
      <c r="C14" s="598"/>
      <c r="D14" s="598"/>
      <c r="E14" s="598"/>
      <c r="F14" s="598"/>
      <c r="G14" s="598"/>
      <c r="H14" s="694"/>
      <c r="I14" s="723"/>
      <c r="J14" s="724"/>
    </row>
    <row r="15" spans="1:10" ht="16.149999999999999" customHeight="1">
      <c r="A15" s="630"/>
      <c r="B15" s="503" t="s">
        <v>143</v>
      </c>
      <c r="C15" s="504"/>
      <c r="D15" s="504"/>
      <c r="E15" s="504"/>
      <c r="F15" s="554"/>
      <c r="G15" s="483" t="s">
        <v>141</v>
      </c>
      <c r="H15" s="485"/>
      <c r="I15" s="726" t="s">
        <v>142</v>
      </c>
      <c r="J15" s="727"/>
    </row>
    <row r="16" spans="1:10" ht="16.899999999999999" customHeight="1">
      <c r="A16" s="725"/>
      <c r="B16" s="640" t="s">
        <v>218</v>
      </c>
      <c r="C16" s="641"/>
      <c r="D16" s="641"/>
      <c r="E16" s="641"/>
      <c r="F16" s="728"/>
      <c r="G16" s="486"/>
      <c r="H16" s="487"/>
      <c r="I16" s="686"/>
      <c r="J16" s="687"/>
    </row>
    <row r="17" spans="1:12" ht="15.4" customHeight="1">
      <c r="A17" s="49">
        <v>2</v>
      </c>
      <c r="B17" s="697" t="s">
        <v>255</v>
      </c>
      <c r="C17" s="698"/>
      <c r="D17" s="698"/>
      <c r="E17" s="698"/>
      <c r="F17" s="699"/>
      <c r="G17" s="714"/>
      <c r="H17" s="715"/>
      <c r="I17" s="718"/>
      <c r="J17" s="719"/>
    </row>
    <row r="18" spans="1:12" ht="15.4" customHeight="1">
      <c r="A18" s="49">
        <v>3</v>
      </c>
      <c r="B18" s="697" t="s">
        <v>256</v>
      </c>
      <c r="C18" s="698"/>
      <c r="D18" s="698"/>
      <c r="E18" s="698"/>
      <c r="F18" s="699"/>
      <c r="G18" s="714"/>
      <c r="H18" s="715"/>
      <c r="I18" s="720"/>
      <c r="J18" s="721"/>
    </row>
    <row r="19" spans="1:12" ht="15.4" customHeight="1">
      <c r="A19" s="49">
        <v>4</v>
      </c>
      <c r="B19" s="697" t="s">
        <v>222</v>
      </c>
      <c r="C19" s="698"/>
      <c r="D19" s="698"/>
      <c r="E19" s="698"/>
      <c r="F19" s="699"/>
      <c r="G19" s="714"/>
      <c r="H19" s="715"/>
      <c r="I19" s="720"/>
      <c r="J19" s="721"/>
    </row>
    <row r="20" spans="1:12" ht="15.4" customHeight="1">
      <c r="A20" s="49">
        <v>5</v>
      </c>
      <c r="B20" s="697" t="s">
        <v>223</v>
      </c>
      <c r="C20" s="698"/>
      <c r="D20" s="698"/>
      <c r="E20" s="698"/>
      <c r="F20" s="699"/>
      <c r="G20" s="714"/>
      <c r="H20" s="715"/>
      <c r="I20" s="720"/>
      <c r="J20" s="721"/>
    </row>
    <row r="21" spans="1:12" ht="15" customHeight="1">
      <c r="A21" s="49">
        <v>6</v>
      </c>
      <c r="B21" s="697" t="s">
        <v>298</v>
      </c>
      <c r="C21" s="698"/>
      <c r="D21" s="698"/>
      <c r="E21" s="698"/>
      <c r="F21" s="699"/>
      <c r="G21" s="714"/>
      <c r="H21" s="715"/>
      <c r="I21" s="720"/>
      <c r="J21" s="721"/>
    </row>
    <row r="22" spans="1:12" ht="15.4" customHeight="1">
      <c r="A22" s="561" t="s">
        <v>149</v>
      </c>
      <c r="B22" s="562"/>
      <c r="C22" s="562"/>
      <c r="D22" s="562"/>
      <c r="E22" s="562"/>
      <c r="F22" s="562"/>
      <c r="G22" s="562"/>
      <c r="H22" s="563"/>
      <c r="I22" s="564">
        <f>SUM(I17:J21)</f>
        <v>0</v>
      </c>
      <c r="J22" s="565"/>
    </row>
    <row r="23" spans="1:12" ht="15.4" customHeight="1">
      <c r="A23" s="566" t="s">
        <v>150</v>
      </c>
      <c r="B23" s="567"/>
      <c r="C23" s="567"/>
      <c r="D23" s="567"/>
      <c r="E23" s="567"/>
      <c r="F23" s="567"/>
      <c r="G23" s="567"/>
      <c r="H23" s="568"/>
      <c r="I23" s="564">
        <f>I14+I22</f>
        <v>0</v>
      </c>
      <c r="J23" s="565"/>
    </row>
    <row r="24" spans="1:12" ht="45" customHeight="1">
      <c r="A24" s="310" t="s">
        <v>239</v>
      </c>
      <c r="B24" s="310"/>
      <c r="C24" s="310"/>
      <c r="D24" s="310"/>
      <c r="E24" s="310"/>
      <c r="F24" s="310"/>
      <c r="G24" s="310"/>
      <c r="H24" s="310"/>
      <c r="I24" s="310"/>
      <c r="J24" s="310"/>
    </row>
    <row r="25" spans="1:12" ht="15.4" customHeight="1">
      <c r="A25" s="497" t="s">
        <v>152</v>
      </c>
      <c r="B25" s="498"/>
      <c r="C25" s="498"/>
      <c r="D25" s="498"/>
      <c r="E25" s="498"/>
      <c r="F25" s="498"/>
      <c r="G25" s="498"/>
      <c r="H25" s="498"/>
      <c r="I25" s="498"/>
      <c r="J25" s="498"/>
    </row>
    <row r="26" spans="1:12" ht="15.4" customHeight="1">
      <c r="A26" s="499"/>
      <c r="B26" s="500"/>
      <c r="C26" s="503" t="s">
        <v>240</v>
      </c>
      <c r="D26" s="504"/>
      <c r="E26" s="504"/>
      <c r="F26" s="554"/>
      <c r="G26" s="483" t="s">
        <v>23</v>
      </c>
      <c r="H26" s="485"/>
      <c r="I26" s="505" t="s">
        <v>154</v>
      </c>
      <c r="J26" s="506"/>
    </row>
    <row r="27" spans="1:12" ht="22.5" customHeight="1">
      <c r="A27" s="501"/>
      <c r="B27" s="502"/>
      <c r="C27" s="509"/>
      <c r="D27" s="510"/>
      <c r="E27" s="510"/>
      <c r="F27" s="555"/>
      <c r="G27" s="490"/>
      <c r="H27" s="491"/>
      <c r="I27" s="507"/>
      <c r="J27" s="508"/>
    </row>
    <row r="28" spans="1:12" ht="12.75" customHeight="1">
      <c r="A28" s="511">
        <v>7</v>
      </c>
      <c r="B28" s="512"/>
      <c r="C28" s="366" t="s">
        <v>226</v>
      </c>
      <c r="D28" s="367"/>
      <c r="E28" s="367"/>
      <c r="F28" s="368"/>
      <c r="G28" s="700"/>
      <c r="H28" s="448"/>
      <c r="I28" s="534"/>
      <c r="J28" s="535"/>
      <c r="L28" s="57"/>
    </row>
    <row r="29" spans="1:12">
      <c r="A29" s="511">
        <v>8</v>
      </c>
      <c r="B29" s="512"/>
      <c r="C29" s="366" t="s">
        <v>299</v>
      </c>
      <c r="D29" s="367"/>
      <c r="E29" s="367"/>
      <c r="F29" s="368"/>
      <c r="G29" s="700"/>
      <c r="H29" s="448"/>
      <c r="I29" s="534"/>
      <c r="J29" s="535"/>
      <c r="L29" s="57"/>
    </row>
    <row r="30" spans="1:12">
      <c r="A30" s="511">
        <v>9</v>
      </c>
      <c r="B30" s="512"/>
      <c r="C30" s="366" t="s">
        <v>261</v>
      </c>
      <c r="D30" s="367"/>
      <c r="E30" s="367"/>
      <c r="F30" s="368"/>
      <c r="G30" s="700"/>
      <c r="H30" s="448"/>
      <c r="I30" s="534"/>
      <c r="J30" s="535"/>
      <c r="L30" s="57"/>
    </row>
    <row r="31" spans="1:12">
      <c r="A31" s="511">
        <v>10</v>
      </c>
      <c r="B31" s="512"/>
      <c r="C31" s="366" t="s">
        <v>230</v>
      </c>
      <c r="D31" s="367"/>
      <c r="E31" s="367"/>
      <c r="F31" s="368"/>
      <c r="G31" s="700"/>
      <c r="H31" s="448"/>
      <c r="I31" s="534"/>
      <c r="J31" s="535"/>
      <c r="L31" s="57"/>
    </row>
    <row r="32" spans="1:12">
      <c r="A32" s="511">
        <v>11</v>
      </c>
      <c r="B32" s="512"/>
      <c r="C32" s="366" t="s">
        <v>300</v>
      </c>
      <c r="D32" s="367"/>
      <c r="E32" s="367"/>
      <c r="F32" s="368"/>
      <c r="G32" s="700"/>
      <c r="H32" s="448"/>
      <c r="I32" s="534"/>
      <c r="J32" s="535"/>
      <c r="L32" s="57"/>
    </row>
    <row r="33" spans="1:12">
      <c r="A33" s="511">
        <v>12</v>
      </c>
      <c r="B33" s="512"/>
      <c r="C33" s="366" t="s">
        <v>228</v>
      </c>
      <c r="D33" s="367"/>
      <c r="E33" s="367"/>
      <c r="F33" s="368"/>
      <c r="G33" s="700"/>
      <c r="H33" s="448"/>
      <c r="I33" s="534"/>
      <c r="J33" s="535"/>
      <c r="L33" s="57"/>
    </row>
    <row r="34" spans="1:12" ht="12.75" customHeight="1">
      <c r="A34" s="511">
        <v>13</v>
      </c>
      <c r="B34" s="512"/>
      <c r="C34" s="366" t="s">
        <v>229</v>
      </c>
      <c r="D34" s="367"/>
      <c r="E34" s="367"/>
      <c r="F34" s="368"/>
      <c r="G34" s="700"/>
      <c r="H34" s="448"/>
      <c r="I34" s="534"/>
      <c r="J34" s="535"/>
      <c r="L34" s="57"/>
    </row>
    <row r="35" spans="1:12">
      <c r="A35" s="511">
        <v>14</v>
      </c>
      <c r="B35" s="512"/>
      <c r="C35" s="366" t="s">
        <v>231</v>
      </c>
      <c r="D35" s="367"/>
      <c r="E35" s="367"/>
      <c r="F35" s="368"/>
      <c r="G35" s="700"/>
      <c r="H35" s="448"/>
      <c r="I35" s="534"/>
      <c r="J35" s="535"/>
      <c r="L35" s="57"/>
    </row>
    <row r="36" spans="1:12">
      <c r="A36" s="385" t="s">
        <v>160</v>
      </c>
      <c r="B36" s="398"/>
      <c r="C36" s="398"/>
      <c r="D36" s="398"/>
      <c r="E36" s="398"/>
      <c r="F36" s="398"/>
      <c r="G36" s="398"/>
      <c r="H36" s="399"/>
      <c r="I36" s="534"/>
      <c r="J36" s="535"/>
    </row>
    <row r="37" spans="1:12" ht="15.4" customHeight="1">
      <c r="A37" s="556" t="s">
        <v>57</v>
      </c>
      <c r="B37" s="557"/>
      <c r="C37" s="557"/>
      <c r="D37" s="557"/>
      <c r="E37" s="557"/>
      <c r="F37" s="557"/>
      <c r="G37" s="557"/>
      <c r="H37" s="558"/>
      <c r="I37" s="559">
        <f>I36</f>
        <v>0</v>
      </c>
      <c r="J37" s="560"/>
    </row>
    <row r="38" spans="1:12" ht="15.4" customHeight="1">
      <c r="A38" s="561" t="s">
        <v>290</v>
      </c>
      <c r="B38" s="562"/>
      <c r="C38" s="562"/>
      <c r="D38" s="562"/>
      <c r="E38" s="562"/>
      <c r="F38" s="562"/>
      <c r="G38" s="562"/>
      <c r="H38" s="563"/>
      <c r="I38" s="564">
        <f>I14+I22+I36</f>
        <v>0</v>
      </c>
      <c r="J38" s="565"/>
    </row>
    <row r="39" spans="1:12" ht="15.4" customHeight="1">
      <c r="A39" s="566" t="s">
        <v>68</v>
      </c>
      <c r="B39" s="567"/>
      <c r="C39" s="567"/>
      <c r="D39" s="567"/>
      <c r="E39" s="567"/>
      <c r="F39" s="567"/>
      <c r="G39" s="567"/>
      <c r="H39" s="568"/>
      <c r="I39" s="564">
        <f>I38*0.16</f>
        <v>0</v>
      </c>
      <c r="J39" s="565"/>
    </row>
    <row r="40" spans="1:12" ht="21.75" customHeight="1">
      <c r="A40" s="566" t="s">
        <v>69</v>
      </c>
      <c r="B40" s="567"/>
      <c r="C40" s="567"/>
      <c r="D40" s="567"/>
      <c r="E40" s="567"/>
      <c r="F40" s="567"/>
      <c r="G40" s="567"/>
      <c r="H40" s="568"/>
      <c r="I40" s="564">
        <f>I38+I39</f>
        <v>0</v>
      </c>
      <c r="J40" s="565"/>
    </row>
    <row r="41" spans="1:12" ht="33" customHeight="1">
      <c r="A41" s="519" t="s">
        <v>879</v>
      </c>
      <c r="B41" s="519"/>
      <c r="C41" s="519"/>
      <c r="D41" s="519"/>
      <c r="E41" s="519"/>
      <c r="F41" s="519"/>
      <c r="G41" s="519"/>
      <c r="H41" s="519"/>
      <c r="I41" s="519"/>
      <c r="J41" s="519"/>
    </row>
    <row r="42" spans="1:12">
      <c r="A42" s="348" t="s">
        <v>34</v>
      </c>
      <c r="B42" s="348"/>
      <c r="C42" s="348"/>
      <c r="D42" s="348"/>
      <c r="E42" s="348"/>
      <c r="F42" s="348"/>
      <c r="G42" s="348"/>
      <c r="H42" s="348"/>
      <c r="I42" s="348"/>
      <c r="J42" s="348"/>
    </row>
    <row r="43" spans="1:12">
      <c r="A43" s="29"/>
      <c r="B43" s="29"/>
      <c r="C43" s="29"/>
      <c r="D43" s="29"/>
      <c r="E43" s="29"/>
      <c r="F43" s="29"/>
      <c r="G43" s="29"/>
      <c r="H43" s="29"/>
      <c r="I43" s="29"/>
      <c r="J43" s="29"/>
    </row>
    <row r="44" spans="1:12">
      <c r="A44" s="348"/>
      <c r="B44" s="348"/>
      <c r="C44" s="348"/>
      <c r="D44" s="348"/>
      <c r="E44" s="348"/>
      <c r="F44" s="348"/>
      <c r="G44" s="348"/>
      <c r="H44" s="348"/>
      <c r="I44" s="348"/>
      <c r="J44" s="348"/>
    </row>
    <row r="45" spans="1:12">
      <c r="A45" s="349" t="s">
        <v>638</v>
      </c>
      <c r="B45" s="350"/>
      <c r="C45" s="350"/>
      <c r="D45" s="350"/>
      <c r="E45" s="350"/>
      <c r="F45" s="350"/>
      <c r="G45" s="350"/>
      <c r="H45" s="350"/>
      <c r="I45" s="350"/>
      <c r="J45" s="350"/>
    </row>
    <row r="46" spans="1:12">
      <c r="A46" s="345" t="s">
        <v>36</v>
      </c>
      <c r="B46" s="345"/>
      <c r="C46" s="345"/>
      <c r="D46" s="345"/>
      <c r="E46" s="345"/>
      <c r="F46" s="345"/>
      <c r="G46" s="345"/>
      <c r="H46" s="345"/>
      <c r="I46" s="345"/>
      <c r="J46" s="345"/>
    </row>
  </sheetData>
  <mergeCells count="108">
    <mergeCell ref="A44:J44"/>
    <mergeCell ref="A45:J45"/>
    <mergeCell ref="A46:J46"/>
    <mergeCell ref="A39:H39"/>
    <mergeCell ref="I39:J39"/>
    <mergeCell ref="A40:H40"/>
    <mergeCell ref="I40:J40"/>
    <mergeCell ref="A41:J41"/>
    <mergeCell ref="A42:J42"/>
    <mergeCell ref="A36:H36"/>
    <mergeCell ref="I36:J36"/>
    <mergeCell ref="A37:H37"/>
    <mergeCell ref="I37:J37"/>
    <mergeCell ref="A38:H38"/>
    <mergeCell ref="I38:J38"/>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52"/>
  <sheetViews>
    <sheetView topLeftCell="A4" workbookViewId="0">
      <selection activeCell="A12" sqref="A12:B12"/>
    </sheetView>
  </sheetViews>
  <sheetFormatPr baseColWidth="10" defaultColWidth="7.5703125" defaultRowHeight="12.75"/>
  <cols>
    <col min="1" max="1" width="5.7109375" style="1" customWidth="1"/>
    <col min="2" max="2" width="6.42578125" style="1" customWidth="1"/>
    <col min="3" max="3" width="11.7109375" style="1" customWidth="1"/>
    <col min="4" max="4" width="11.140625" style="1" customWidth="1"/>
    <col min="5" max="5" width="17.7109375" style="1" customWidth="1"/>
    <col min="6" max="6" width="18.7109375" style="1" customWidth="1"/>
    <col min="7" max="7" width="12.85546875" style="1" customWidth="1"/>
    <col min="8" max="8" width="2.85546875" style="1" customWidth="1"/>
    <col min="9" max="9" width="3.7109375" style="1" customWidth="1"/>
    <col min="10" max="10" width="16.140625" style="1" customWidth="1"/>
    <col min="11" max="16384" width="7.5703125" style="1"/>
  </cols>
  <sheetData>
    <row r="1" spans="1:10" ht="15.7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659</v>
      </c>
      <c r="B3" s="314"/>
      <c r="C3" s="314"/>
      <c r="D3" s="314"/>
      <c r="E3" s="314"/>
      <c r="F3" s="314"/>
      <c r="G3" s="314"/>
      <c r="H3" s="315" t="s">
        <v>1</v>
      </c>
      <c r="I3" s="315"/>
      <c r="J3" s="2"/>
    </row>
    <row r="4" spans="1:10" ht="12.75" customHeight="1">
      <c r="A4" s="314" t="s">
        <v>643</v>
      </c>
      <c r="B4" s="314"/>
      <c r="C4" s="314"/>
      <c r="D4" s="314"/>
      <c r="E4" s="314"/>
      <c r="F4" s="314"/>
      <c r="G4" s="314"/>
      <c r="H4" s="316"/>
      <c r="I4" s="316"/>
      <c r="J4" s="2"/>
    </row>
    <row r="5" spans="1:10" ht="12.75" customHeight="1">
      <c r="A5" s="314" t="s">
        <v>636</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c r="A10" s="353" t="s">
        <v>9</v>
      </c>
      <c r="B10" s="354"/>
      <c r="C10" s="14" t="s">
        <v>10</v>
      </c>
      <c r="D10" s="14" t="s">
        <v>11</v>
      </c>
      <c r="E10" s="353" t="s">
        <v>12</v>
      </c>
      <c r="F10" s="354"/>
      <c r="G10" s="353" t="s">
        <v>13</v>
      </c>
      <c r="H10" s="354"/>
      <c r="I10" s="353" t="s">
        <v>14</v>
      </c>
      <c r="J10" s="354"/>
    </row>
    <row r="11" spans="1:10">
      <c r="A11" s="407">
        <v>92153</v>
      </c>
      <c r="B11" s="701"/>
      <c r="C11" s="31" t="s">
        <v>72</v>
      </c>
      <c r="D11" s="32">
        <v>2000</v>
      </c>
      <c r="E11" s="360" t="s">
        <v>301</v>
      </c>
      <c r="F11" s="468"/>
      <c r="G11" s="360" t="s">
        <v>54</v>
      </c>
      <c r="H11" s="361"/>
      <c r="I11" s="362">
        <v>6</v>
      </c>
      <c r="J11" s="363"/>
    </row>
    <row r="12" spans="1:10" ht="20.25" customHeight="1">
      <c r="A12" s="462" t="s">
        <v>184</v>
      </c>
      <c r="B12" s="729"/>
      <c r="C12" s="31" t="s">
        <v>72</v>
      </c>
      <c r="D12" s="32">
        <v>2004</v>
      </c>
      <c r="E12" s="360" t="s">
        <v>104</v>
      </c>
      <c r="F12" s="468"/>
      <c r="G12" s="360" t="s">
        <v>54</v>
      </c>
      <c r="H12" s="361"/>
      <c r="I12" s="362">
        <v>6</v>
      </c>
      <c r="J12" s="363"/>
    </row>
    <row r="13" spans="1:10">
      <c r="A13" s="407">
        <v>123</v>
      </c>
      <c r="B13" s="701"/>
      <c r="C13" s="31" t="s">
        <v>72</v>
      </c>
      <c r="D13" s="32">
        <v>2002</v>
      </c>
      <c r="E13" s="360" t="s">
        <v>104</v>
      </c>
      <c r="F13" s="468"/>
      <c r="G13" s="360" t="s">
        <v>54</v>
      </c>
      <c r="H13" s="361"/>
      <c r="I13" s="362">
        <v>6</v>
      </c>
      <c r="J13" s="363"/>
    </row>
    <row r="14" spans="1:10" ht="37.5" customHeight="1">
      <c r="A14" s="457" t="s">
        <v>175</v>
      </c>
      <c r="B14" s="457"/>
      <c r="C14" s="457"/>
      <c r="D14" s="457"/>
      <c r="E14" s="457"/>
      <c r="F14" s="457"/>
      <c r="G14" s="457"/>
      <c r="H14" s="457"/>
      <c r="I14" s="457"/>
      <c r="J14" s="457"/>
    </row>
    <row r="15" spans="1:10" ht="46.5" customHeight="1">
      <c r="A15" s="37">
        <v>1</v>
      </c>
      <c r="B15" s="580" t="s">
        <v>302</v>
      </c>
      <c r="C15" s="598"/>
      <c r="D15" s="598"/>
      <c r="E15" s="598"/>
      <c r="F15" s="598"/>
      <c r="G15" s="598"/>
      <c r="H15" s="598"/>
      <c r="I15" s="480"/>
      <c r="J15" s="480"/>
    </row>
    <row r="16" spans="1:10" ht="16.149999999999999" customHeight="1">
      <c r="A16" s="630"/>
      <c r="B16" s="483" t="s">
        <v>143</v>
      </c>
      <c r="C16" s="484"/>
      <c r="D16" s="484"/>
      <c r="E16" s="484"/>
      <c r="F16" s="484"/>
      <c r="G16" s="483" t="s">
        <v>141</v>
      </c>
      <c r="H16" s="485"/>
      <c r="I16" s="488" t="s">
        <v>142</v>
      </c>
      <c r="J16" s="489"/>
    </row>
    <row r="17" spans="1:10" ht="16.899999999999999" customHeight="1">
      <c r="A17" s="631"/>
      <c r="B17" s="486" t="s">
        <v>218</v>
      </c>
      <c r="C17" s="492"/>
      <c r="D17" s="492"/>
      <c r="E17" s="492"/>
      <c r="F17" s="492"/>
      <c r="G17" s="486"/>
      <c r="H17" s="487"/>
      <c r="I17" s="490"/>
      <c r="J17" s="491"/>
    </row>
    <row r="18" spans="1:10" ht="15.4" customHeight="1">
      <c r="A18" s="49">
        <v>2</v>
      </c>
      <c r="B18" s="417" t="s">
        <v>303</v>
      </c>
      <c r="C18" s="417"/>
      <c r="D18" s="417"/>
      <c r="E18" s="417"/>
      <c r="F18" s="417"/>
      <c r="G18" s="418"/>
      <c r="H18" s="418"/>
      <c r="I18" s="458"/>
      <c r="J18" s="458"/>
    </row>
    <row r="19" spans="1:10" ht="15.4" customHeight="1">
      <c r="A19" s="49">
        <v>3</v>
      </c>
      <c r="B19" s="417" t="s">
        <v>304</v>
      </c>
      <c r="C19" s="417"/>
      <c r="D19" s="417"/>
      <c r="E19" s="417"/>
      <c r="F19" s="417"/>
      <c r="G19" s="418"/>
      <c r="H19" s="418"/>
      <c r="I19" s="458"/>
      <c r="J19" s="458"/>
    </row>
    <row r="20" spans="1:10" ht="15.4" customHeight="1">
      <c r="A20" s="49">
        <v>4</v>
      </c>
      <c r="B20" s="419" t="s">
        <v>305</v>
      </c>
      <c r="C20" s="420"/>
      <c r="D20" s="420"/>
      <c r="E20" s="420"/>
      <c r="F20" s="421"/>
      <c r="G20" s="418"/>
      <c r="H20" s="418"/>
      <c r="I20" s="458"/>
      <c r="J20" s="458"/>
    </row>
    <row r="21" spans="1:10" ht="15.4" customHeight="1">
      <c r="A21" s="49">
        <v>5</v>
      </c>
      <c r="B21" s="419" t="s">
        <v>306</v>
      </c>
      <c r="C21" s="420"/>
      <c r="D21" s="420"/>
      <c r="E21" s="420"/>
      <c r="F21" s="421"/>
      <c r="G21" s="418"/>
      <c r="H21" s="418"/>
      <c r="I21" s="458"/>
      <c r="J21" s="458"/>
    </row>
    <row r="22" spans="1:10" ht="15.4" customHeight="1">
      <c r="A22" s="49">
        <v>6</v>
      </c>
      <c r="B22" s="419" t="s">
        <v>219</v>
      </c>
      <c r="C22" s="420"/>
      <c r="D22" s="420"/>
      <c r="E22" s="420"/>
      <c r="F22" s="421"/>
      <c r="G22" s="418"/>
      <c r="H22" s="418"/>
      <c r="I22" s="458"/>
      <c r="J22" s="458"/>
    </row>
    <row r="23" spans="1:10" ht="15.4" customHeight="1">
      <c r="A23" s="424" t="s">
        <v>149</v>
      </c>
      <c r="B23" s="424"/>
      <c r="C23" s="424"/>
      <c r="D23" s="424"/>
      <c r="E23" s="424"/>
      <c r="F23" s="424"/>
      <c r="G23" s="424"/>
      <c r="H23" s="424"/>
      <c r="I23" s="595">
        <f>SUM(I18:J22)</f>
        <v>0</v>
      </c>
      <c r="J23" s="595"/>
    </row>
    <row r="24" spans="1:10" ht="15.4" customHeight="1">
      <c r="A24" s="425" t="s">
        <v>150</v>
      </c>
      <c r="B24" s="343"/>
      <c r="C24" s="343"/>
      <c r="D24" s="343"/>
      <c r="E24" s="343"/>
      <c r="F24" s="343"/>
      <c r="G24" s="343"/>
      <c r="H24" s="343"/>
      <c r="I24" s="564">
        <f>I15+I23</f>
        <v>0</v>
      </c>
      <c r="J24" s="565"/>
    </row>
    <row r="25" spans="1:10" ht="36" customHeight="1">
      <c r="A25" s="310" t="s">
        <v>239</v>
      </c>
      <c r="B25" s="310"/>
      <c r="C25" s="310"/>
      <c r="D25" s="310"/>
      <c r="E25" s="310"/>
      <c r="F25" s="310"/>
      <c r="G25" s="310"/>
      <c r="H25" s="310"/>
      <c r="I25" s="310"/>
      <c r="J25" s="310"/>
    </row>
    <row r="26" spans="1:10" ht="15.4" customHeight="1">
      <c r="A26" s="497" t="s">
        <v>152</v>
      </c>
      <c r="B26" s="498"/>
      <c r="C26" s="498"/>
      <c r="D26" s="498"/>
      <c r="E26" s="498"/>
      <c r="F26" s="498"/>
      <c r="G26" s="498"/>
      <c r="H26" s="498"/>
      <c r="I26" s="498"/>
      <c r="J26" s="498"/>
    </row>
    <row r="27" spans="1:10" ht="15.4" customHeight="1">
      <c r="A27" s="499"/>
      <c r="B27" s="500"/>
      <c r="C27" s="483" t="s">
        <v>240</v>
      </c>
      <c r="D27" s="484"/>
      <c r="E27" s="484"/>
      <c r="F27" s="485"/>
      <c r="G27" s="483" t="s">
        <v>23</v>
      </c>
      <c r="H27" s="485"/>
      <c r="I27" s="669" t="s">
        <v>154</v>
      </c>
      <c r="J27" s="670"/>
    </row>
    <row r="28" spans="1:10" ht="22.5" customHeight="1">
      <c r="A28" s="501"/>
      <c r="B28" s="502"/>
      <c r="C28" s="490"/>
      <c r="D28" s="673"/>
      <c r="E28" s="673"/>
      <c r="F28" s="491"/>
      <c r="G28" s="490"/>
      <c r="H28" s="491"/>
      <c r="I28" s="671"/>
      <c r="J28" s="672"/>
    </row>
    <row r="29" spans="1:10">
      <c r="A29" s="511">
        <v>7</v>
      </c>
      <c r="B29" s="512"/>
      <c r="C29" s="366" t="s">
        <v>307</v>
      </c>
      <c r="D29" s="367"/>
      <c r="E29" s="367"/>
      <c r="F29" s="368"/>
      <c r="G29" s="700"/>
      <c r="H29" s="448"/>
      <c r="I29" s="534"/>
      <c r="J29" s="535"/>
    </row>
    <row r="30" spans="1:10">
      <c r="A30" s="511">
        <v>8</v>
      </c>
      <c r="B30" s="512"/>
      <c r="C30" s="366" t="s">
        <v>308</v>
      </c>
      <c r="D30" s="367"/>
      <c r="E30" s="367"/>
      <c r="F30" s="368"/>
      <c r="G30" s="700"/>
      <c r="H30" s="448"/>
      <c r="I30" s="534"/>
      <c r="J30" s="535"/>
    </row>
    <row r="31" spans="1:10">
      <c r="A31" s="511">
        <v>9</v>
      </c>
      <c r="B31" s="512"/>
      <c r="C31" s="366" t="s">
        <v>309</v>
      </c>
      <c r="D31" s="367"/>
      <c r="E31" s="367"/>
      <c r="F31" s="368"/>
      <c r="G31" s="700"/>
      <c r="H31" s="448"/>
      <c r="I31" s="534"/>
      <c r="J31" s="535"/>
    </row>
    <row r="32" spans="1:10">
      <c r="A32" s="511">
        <v>10</v>
      </c>
      <c r="B32" s="512"/>
      <c r="C32" s="366" t="s">
        <v>310</v>
      </c>
      <c r="D32" s="367"/>
      <c r="E32" s="367"/>
      <c r="F32" s="368"/>
      <c r="G32" s="700"/>
      <c r="H32" s="448"/>
      <c r="I32" s="534"/>
      <c r="J32" s="535"/>
    </row>
    <row r="33" spans="1:10">
      <c r="A33" s="511">
        <v>11</v>
      </c>
      <c r="B33" s="512"/>
      <c r="C33" s="366" t="s">
        <v>311</v>
      </c>
      <c r="D33" s="367"/>
      <c r="E33" s="367"/>
      <c r="F33" s="368"/>
      <c r="G33" s="700"/>
      <c r="H33" s="448"/>
      <c r="I33" s="534"/>
      <c r="J33" s="535"/>
    </row>
    <row r="34" spans="1:10">
      <c r="A34" s="511">
        <v>12</v>
      </c>
      <c r="B34" s="512"/>
      <c r="C34" s="366" t="s">
        <v>312</v>
      </c>
      <c r="D34" s="367"/>
      <c r="E34" s="367"/>
      <c r="F34" s="368"/>
      <c r="G34" s="700"/>
      <c r="H34" s="448"/>
      <c r="I34" s="534"/>
      <c r="J34" s="535"/>
    </row>
    <row r="35" spans="1:10">
      <c r="A35" s="511">
        <v>13</v>
      </c>
      <c r="B35" s="512"/>
      <c r="C35" s="366" t="s">
        <v>313</v>
      </c>
      <c r="D35" s="367"/>
      <c r="E35" s="367"/>
      <c r="F35" s="368"/>
      <c r="G35" s="700"/>
      <c r="H35" s="448"/>
      <c r="I35" s="534"/>
      <c r="J35" s="535"/>
    </row>
    <row r="36" spans="1:10">
      <c r="A36" s="511">
        <v>14</v>
      </c>
      <c r="B36" s="512"/>
      <c r="C36" s="366" t="s">
        <v>314</v>
      </c>
      <c r="D36" s="367"/>
      <c r="E36" s="367"/>
      <c r="F36" s="368"/>
      <c r="G36" s="700"/>
      <c r="H36" s="448"/>
      <c r="I36" s="534"/>
      <c r="J36" s="535"/>
    </row>
    <row r="37" spans="1:10">
      <c r="A37" s="511">
        <v>15</v>
      </c>
      <c r="B37" s="512"/>
      <c r="C37" s="366" t="s">
        <v>315</v>
      </c>
      <c r="D37" s="367"/>
      <c r="E37" s="367"/>
      <c r="F37" s="368"/>
      <c r="G37" s="700"/>
      <c r="H37" s="448"/>
      <c r="I37" s="534"/>
      <c r="J37" s="535"/>
    </row>
    <row r="38" spans="1:10">
      <c r="A38" s="511">
        <v>16</v>
      </c>
      <c r="B38" s="512"/>
      <c r="C38" s="366" t="s">
        <v>316</v>
      </c>
      <c r="D38" s="367"/>
      <c r="E38" s="367"/>
      <c r="F38" s="368"/>
      <c r="G38" s="700"/>
      <c r="H38" s="448"/>
      <c r="I38" s="534"/>
      <c r="J38" s="535"/>
    </row>
    <row r="39" spans="1:10">
      <c r="A39" s="511">
        <v>17</v>
      </c>
      <c r="B39" s="512"/>
      <c r="C39" s="366" t="s">
        <v>317</v>
      </c>
      <c r="D39" s="367"/>
      <c r="E39" s="367"/>
      <c r="F39" s="368"/>
      <c r="G39" s="700"/>
      <c r="H39" s="448"/>
      <c r="I39" s="534"/>
      <c r="J39" s="535"/>
    </row>
    <row r="40" spans="1:10">
      <c r="A40" s="511">
        <v>18</v>
      </c>
      <c r="B40" s="512"/>
      <c r="C40" s="366" t="s">
        <v>318</v>
      </c>
      <c r="D40" s="367"/>
      <c r="E40" s="367"/>
      <c r="F40" s="368"/>
      <c r="G40" s="700"/>
      <c r="H40" s="448"/>
      <c r="I40" s="534"/>
      <c r="J40" s="535"/>
    </row>
    <row r="41" spans="1:10" ht="24.75" customHeight="1">
      <c r="A41" s="511">
        <v>19</v>
      </c>
      <c r="B41" s="512"/>
      <c r="C41" s="366" t="s">
        <v>319</v>
      </c>
      <c r="D41" s="367"/>
      <c r="E41" s="367"/>
      <c r="F41" s="368"/>
      <c r="G41" s="700"/>
      <c r="H41" s="448"/>
      <c r="I41" s="534"/>
      <c r="J41" s="535"/>
    </row>
    <row r="42" spans="1:10" ht="14.65" customHeight="1">
      <c r="A42" s="385" t="s">
        <v>160</v>
      </c>
      <c r="B42" s="398"/>
      <c r="C42" s="398"/>
      <c r="D42" s="398"/>
      <c r="E42" s="398"/>
      <c r="F42" s="398"/>
      <c r="G42" s="398"/>
      <c r="H42" s="399"/>
      <c r="I42" s="534">
        <f>SUM(I29:J41)</f>
        <v>0</v>
      </c>
      <c r="J42" s="535"/>
    </row>
    <row r="43" spans="1:10">
      <c r="A43" s="556" t="s">
        <v>57</v>
      </c>
      <c r="B43" s="557"/>
      <c r="C43" s="557"/>
      <c r="D43" s="557"/>
      <c r="E43" s="557"/>
      <c r="F43" s="557"/>
      <c r="G43" s="557"/>
      <c r="H43" s="558"/>
      <c r="I43" s="559">
        <f>I42</f>
        <v>0</v>
      </c>
      <c r="J43" s="560"/>
    </row>
    <row r="44" spans="1:10" ht="15.4" customHeight="1">
      <c r="A44" s="561" t="s">
        <v>320</v>
      </c>
      <c r="B44" s="562"/>
      <c r="C44" s="562"/>
      <c r="D44" s="562"/>
      <c r="E44" s="562"/>
      <c r="F44" s="562"/>
      <c r="G44" s="562"/>
      <c r="H44" s="563"/>
      <c r="I44" s="564">
        <f>I15+I23+I42</f>
        <v>0</v>
      </c>
      <c r="J44" s="565"/>
    </row>
    <row r="45" spans="1:10" ht="15.4" customHeight="1">
      <c r="A45" s="566" t="s">
        <v>68</v>
      </c>
      <c r="B45" s="567"/>
      <c r="C45" s="567"/>
      <c r="D45" s="567"/>
      <c r="E45" s="567"/>
      <c r="F45" s="567"/>
      <c r="G45" s="567"/>
      <c r="H45" s="568"/>
      <c r="I45" s="564">
        <f>I44*0.16</f>
        <v>0</v>
      </c>
      <c r="J45" s="565"/>
    </row>
    <row r="46" spans="1:10" ht="15.4" customHeight="1">
      <c r="A46" s="566" t="s">
        <v>69</v>
      </c>
      <c r="B46" s="567"/>
      <c r="C46" s="567"/>
      <c r="D46" s="567"/>
      <c r="E46" s="567"/>
      <c r="F46" s="567"/>
      <c r="G46" s="567"/>
      <c r="H46" s="568"/>
      <c r="I46" s="564">
        <f>I44+I45</f>
        <v>0</v>
      </c>
      <c r="J46" s="565"/>
    </row>
    <row r="47" spans="1:10" ht="33.75" customHeight="1">
      <c r="A47" s="519" t="s">
        <v>879</v>
      </c>
      <c r="B47" s="519"/>
      <c r="C47" s="519"/>
      <c r="D47" s="519"/>
      <c r="E47" s="519"/>
      <c r="F47" s="519"/>
      <c r="G47" s="519"/>
      <c r="H47" s="519"/>
      <c r="I47" s="519"/>
      <c r="J47" s="519"/>
    </row>
    <row r="48" spans="1:10">
      <c r="A48" s="348" t="s">
        <v>34</v>
      </c>
      <c r="B48" s="348"/>
      <c r="C48" s="348"/>
      <c r="D48" s="348"/>
      <c r="E48" s="348"/>
      <c r="F48" s="348"/>
      <c r="G48" s="348"/>
      <c r="H48" s="348"/>
      <c r="I48" s="348"/>
      <c r="J48" s="348"/>
    </row>
    <row r="49" spans="1:10">
      <c r="A49" s="29"/>
      <c r="B49" s="29"/>
      <c r="C49" s="29"/>
      <c r="D49" s="29"/>
      <c r="E49" s="29"/>
      <c r="F49" s="29"/>
      <c r="G49" s="29"/>
      <c r="H49" s="29"/>
      <c r="I49" s="29"/>
      <c r="J49" s="29"/>
    </row>
    <row r="50" spans="1:10">
      <c r="A50" s="348"/>
      <c r="B50" s="348"/>
      <c r="C50" s="348"/>
      <c r="D50" s="348"/>
      <c r="E50" s="348"/>
      <c r="F50" s="348"/>
      <c r="G50" s="348"/>
      <c r="H50" s="348"/>
      <c r="I50" s="348"/>
      <c r="J50" s="348"/>
    </row>
    <row r="51" spans="1:10">
      <c r="A51" s="349" t="s">
        <v>641</v>
      </c>
      <c r="B51" s="350"/>
      <c r="C51" s="350"/>
      <c r="D51" s="350"/>
      <c r="E51" s="350"/>
      <c r="F51" s="350"/>
      <c r="G51" s="350"/>
      <c r="H51" s="350"/>
      <c r="I51" s="350"/>
      <c r="J51" s="350"/>
    </row>
    <row r="52" spans="1:10">
      <c r="A52" s="345" t="s">
        <v>36</v>
      </c>
      <c r="B52" s="345"/>
      <c r="C52" s="345"/>
      <c r="D52" s="345"/>
      <c r="E52" s="345"/>
      <c r="F52" s="345"/>
      <c r="G52" s="345"/>
      <c r="H52" s="345"/>
      <c r="I52" s="345"/>
      <c r="J52" s="345"/>
    </row>
  </sheetData>
  <mergeCells count="132">
    <mergeCell ref="A50:J50"/>
    <mergeCell ref="A51:J51"/>
    <mergeCell ref="A52:J52"/>
    <mergeCell ref="A45:H45"/>
    <mergeCell ref="I45:J45"/>
    <mergeCell ref="A46:H46"/>
    <mergeCell ref="I46:J46"/>
    <mergeCell ref="A47:J47"/>
    <mergeCell ref="A48:J48"/>
    <mergeCell ref="A42:H42"/>
    <mergeCell ref="I42:J42"/>
    <mergeCell ref="A43:H43"/>
    <mergeCell ref="I43:J43"/>
    <mergeCell ref="A44:H44"/>
    <mergeCell ref="I44:J44"/>
    <mergeCell ref="A40:B40"/>
    <mergeCell ref="C40:F40"/>
    <mergeCell ref="G40:H40"/>
    <mergeCell ref="I40:J40"/>
    <mergeCell ref="A41:B41"/>
    <mergeCell ref="C41:F41"/>
    <mergeCell ref="G41:H41"/>
    <mergeCell ref="I41:J41"/>
    <mergeCell ref="A38:B38"/>
    <mergeCell ref="C38:F38"/>
    <mergeCell ref="G38:H38"/>
    <mergeCell ref="I38:J38"/>
    <mergeCell ref="A39:B39"/>
    <mergeCell ref="C39:F39"/>
    <mergeCell ref="G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7:B28"/>
    <mergeCell ref="C27:F27"/>
    <mergeCell ref="G27:H28"/>
    <mergeCell ref="I27:J28"/>
    <mergeCell ref="C28:F28"/>
    <mergeCell ref="A29:B29"/>
    <mergeCell ref="C29:F29"/>
    <mergeCell ref="G29:H29"/>
    <mergeCell ref="I29:J29"/>
    <mergeCell ref="A23:H23"/>
    <mergeCell ref="I23:J23"/>
    <mergeCell ref="A24:H24"/>
    <mergeCell ref="I24:J24"/>
    <mergeCell ref="A25:J25"/>
    <mergeCell ref="A26:J26"/>
    <mergeCell ref="B21:F21"/>
    <mergeCell ref="G21:H21"/>
    <mergeCell ref="I21:J21"/>
    <mergeCell ref="B22:F22"/>
    <mergeCell ref="G22:H22"/>
    <mergeCell ref="I22:J22"/>
    <mergeCell ref="B19:F19"/>
    <mergeCell ref="G19:H19"/>
    <mergeCell ref="I19:J19"/>
    <mergeCell ref="B20:F20"/>
    <mergeCell ref="G20:H20"/>
    <mergeCell ref="I20:J20"/>
    <mergeCell ref="A16:A17"/>
    <mergeCell ref="B16:F16"/>
    <mergeCell ref="G16:H17"/>
    <mergeCell ref="I16:J17"/>
    <mergeCell ref="B17:F17"/>
    <mergeCell ref="B18:F18"/>
    <mergeCell ref="G18:H18"/>
    <mergeCell ref="I18:J18"/>
    <mergeCell ref="A13:B13"/>
    <mergeCell ref="E13:F13"/>
    <mergeCell ref="G13:H13"/>
    <mergeCell ref="I13:J13"/>
    <mergeCell ref="A14:J14"/>
    <mergeCell ref="B15:H15"/>
    <mergeCell ref="I15:J15"/>
    <mergeCell ref="A11:B11"/>
    <mergeCell ref="E11:F11"/>
    <mergeCell ref="G11:H11"/>
    <mergeCell ref="I11:J11"/>
    <mergeCell ref="A12:B12"/>
    <mergeCell ref="E12:F12"/>
    <mergeCell ref="G12:H12"/>
    <mergeCell ref="I12:J12"/>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6"/>
  <sheetViews>
    <sheetView topLeftCell="A9" workbookViewId="0">
      <selection activeCell="A11" sqref="A11:B11"/>
    </sheetView>
  </sheetViews>
  <sheetFormatPr baseColWidth="10" defaultColWidth="7.5703125" defaultRowHeight="12.75"/>
  <cols>
    <col min="1" max="1" width="5.5703125" style="1" customWidth="1"/>
    <col min="2" max="2" width="8" style="1" customWidth="1"/>
    <col min="3" max="3" width="9.140625" style="1" customWidth="1"/>
    <col min="4" max="4" width="9" style="1" customWidth="1"/>
    <col min="5" max="5" width="20.85546875" style="1" customWidth="1"/>
    <col min="6" max="6" width="24.42578125" style="1" customWidth="1"/>
    <col min="7" max="7" width="7.140625" style="1" customWidth="1"/>
    <col min="8" max="8" width="6.85546875" style="1" customWidth="1"/>
    <col min="9" max="9" width="3.7109375" style="1" customWidth="1"/>
    <col min="10" max="10" width="15.7109375" style="1" customWidth="1"/>
    <col min="11" max="11" width="9.85546875" style="1" customWidth="1"/>
    <col min="12" max="12" width="16.140625" style="1" customWidth="1"/>
    <col min="13"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636</v>
      </c>
      <c r="B5" s="314"/>
      <c r="C5" s="314"/>
      <c r="D5" s="314"/>
      <c r="E5" s="314"/>
      <c r="F5" s="314"/>
      <c r="G5" s="314"/>
      <c r="H5" s="315" t="s">
        <v>2</v>
      </c>
      <c r="I5" s="315"/>
      <c r="J5" s="35"/>
    </row>
    <row r="6" spans="1:10" ht="12.75" customHeight="1">
      <c r="A6" s="314" t="s">
        <v>644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s="2" customFormat="1" ht="20.25" customHeight="1">
      <c r="A11" s="407" t="s">
        <v>105</v>
      </c>
      <c r="B11" s="653"/>
      <c r="C11" s="27" t="s">
        <v>77</v>
      </c>
      <c r="D11" s="28">
        <v>2011</v>
      </c>
      <c r="E11" s="451" t="s">
        <v>82</v>
      </c>
      <c r="F11" s="653"/>
      <c r="G11" s="451" t="s">
        <v>41</v>
      </c>
      <c r="H11" s="452"/>
      <c r="I11" s="453">
        <v>6</v>
      </c>
      <c r="J11" s="454"/>
    </row>
    <row r="12" spans="1:10" ht="37.5" customHeight="1">
      <c r="A12" s="457" t="s">
        <v>175</v>
      </c>
      <c r="B12" s="457"/>
      <c r="C12" s="457"/>
      <c r="D12" s="457"/>
      <c r="E12" s="457"/>
      <c r="F12" s="457"/>
      <c r="G12" s="457"/>
      <c r="H12" s="457"/>
      <c r="I12" s="457"/>
      <c r="J12" s="457"/>
    </row>
    <row r="13" spans="1:10" ht="48" customHeight="1">
      <c r="A13" s="37">
        <v>1</v>
      </c>
      <c r="B13" s="580" t="s">
        <v>287</v>
      </c>
      <c r="C13" s="598"/>
      <c r="D13" s="598"/>
      <c r="E13" s="598"/>
      <c r="F13" s="598"/>
      <c r="G13" s="598"/>
      <c r="H13" s="694"/>
      <c r="I13" s="695"/>
      <c r="J13" s="696"/>
    </row>
    <row r="14" spans="1:10" ht="16.149999999999999" customHeight="1">
      <c r="A14" s="630"/>
      <c r="B14" s="483" t="s">
        <v>143</v>
      </c>
      <c r="C14" s="484"/>
      <c r="D14" s="484"/>
      <c r="E14" s="484"/>
      <c r="F14" s="484"/>
      <c r="G14" s="483" t="s">
        <v>141</v>
      </c>
      <c r="H14" s="485"/>
      <c r="I14" s="488" t="s">
        <v>142</v>
      </c>
      <c r="J14" s="489"/>
    </row>
    <row r="15" spans="1:10" ht="16.899999999999999" customHeight="1">
      <c r="A15" s="631"/>
      <c r="B15" s="486" t="s">
        <v>218</v>
      </c>
      <c r="C15" s="492"/>
      <c r="D15" s="492"/>
      <c r="E15" s="492"/>
      <c r="F15" s="492"/>
      <c r="G15" s="486"/>
      <c r="H15" s="487"/>
      <c r="I15" s="490"/>
      <c r="J15" s="491"/>
    </row>
    <row r="16" spans="1:10" ht="15.4" customHeight="1">
      <c r="A16" s="46">
        <v>2</v>
      </c>
      <c r="B16" s="693" t="s">
        <v>219</v>
      </c>
      <c r="C16" s="693"/>
      <c r="D16" s="693"/>
      <c r="E16" s="693"/>
      <c r="F16" s="693"/>
      <c r="G16" s="646"/>
      <c r="H16" s="646"/>
      <c r="I16" s="458"/>
      <c r="J16" s="458"/>
    </row>
    <row r="17" spans="1:12" ht="15.4" customHeight="1">
      <c r="A17" s="46">
        <v>3</v>
      </c>
      <c r="B17" s="693" t="s">
        <v>306</v>
      </c>
      <c r="C17" s="693"/>
      <c r="D17" s="693"/>
      <c r="E17" s="693"/>
      <c r="F17" s="693"/>
      <c r="G17" s="646"/>
      <c r="H17" s="646"/>
      <c r="I17" s="458"/>
      <c r="J17" s="458"/>
    </row>
    <row r="18" spans="1:12">
      <c r="A18" s="46">
        <v>4</v>
      </c>
      <c r="B18" s="697" t="s">
        <v>256</v>
      </c>
      <c r="C18" s="698"/>
      <c r="D18" s="698"/>
      <c r="E18" s="698"/>
      <c r="F18" s="699"/>
      <c r="G18" s="646"/>
      <c r="H18" s="646"/>
      <c r="I18" s="458"/>
      <c r="J18" s="458"/>
    </row>
    <row r="19" spans="1:12">
      <c r="A19" s="46">
        <v>5</v>
      </c>
      <c r="B19" s="697" t="s">
        <v>222</v>
      </c>
      <c r="C19" s="698"/>
      <c r="D19" s="698"/>
      <c r="E19" s="698"/>
      <c r="F19" s="699"/>
      <c r="G19" s="646"/>
      <c r="H19" s="646"/>
      <c r="I19" s="458"/>
      <c r="J19" s="458"/>
    </row>
    <row r="20" spans="1:12">
      <c r="A20" s="46">
        <v>6</v>
      </c>
      <c r="B20" s="697" t="s">
        <v>223</v>
      </c>
      <c r="C20" s="698"/>
      <c r="D20" s="698"/>
      <c r="E20" s="698"/>
      <c r="F20" s="699"/>
      <c r="G20" s="646"/>
      <c r="H20" s="646"/>
      <c r="I20" s="458"/>
      <c r="J20" s="458"/>
    </row>
    <row r="21" spans="1:12" ht="15.4" customHeight="1">
      <c r="A21" s="424" t="s">
        <v>149</v>
      </c>
      <c r="B21" s="424"/>
      <c r="C21" s="424"/>
      <c r="D21" s="424"/>
      <c r="E21" s="424"/>
      <c r="F21" s="424"/>
      <c r="G21" s="424"/>
      <c r="H21" s="424"/>
      <c r="I21" s="458">
        <f>SUM(I16:J20)</f>
        <v>0</v>
      </c>
      <c r="J21" s="458"/>
    </row>
    <row r="22" spans="1:12" ht="15.4" customHeight="1">
      <c r="A22" s="425" t="s">
        <v>150</v>
      </c>
      <c r="B22" s="343"/>
      <c r="C22" s="343"/>
      <c r="D22" s="343"/>
      <c r="E22" s="343"/>
      <c r="F22" s="343"/>
      <c r="G22" s="343"/>
      <c r="H22" s="343"/>
      <c r="I22" s="458">
        <f>I13+I21</f>
        <v>0</v>
      </c>
      <c r="J22" s="458"/>
    </row>
    <row r="23" spans="1:12" ht="36.75" customHeight="1">
      <c r="A23" s="310" t="s">
        <v>239</v>
      </c>
      <c r="B23" s="310"/>
      <c r="C23" s="310"/>
      <c r="D23" s="310"/>
      <c r="E23" s="310"/>
      <c r="F23" s="310"/>
      <c r="G23" s="310"/>
      <c r="H23" s="310"/>
      <c r="I23" s="310"/>
      <c r="J23" s="310"/>
    </row>
    <row r="24" spans="1:12" ht="15.4" customHeight="1">
      <c r="A24" s="497" t="s">
        <v>152</v>
      </c>
      <c r="B24" s="498"/>
      <c r="C24" s="498"/>
      <c r="D24" s="498"/>
      <c r="E24" s="498"/>
      <c r="F24" s="498"/>
      <c r="G24" s="498"/>
      <c r="H24" s="498"/>
      <c r="I24" s="498"/>
      <c r="J24" s="498"/>
    </row>
    <row r="25" spans="1:12" ht="15.4" customHeight="1">
      <c r="A25" s="499"/>
      <c r="B25" s="500"/>
      <c r="C25" s="503" t="s">
        <v>240</v>
      </c>
      <c r="D25" s="504"/>
      <c r="E25" s="504"/>
      <c r="F25" s="554"/>
      <c r="G25" s="483" t="s">
        <v>23</v>
      </c>
      <c r="H25" s="485"/>
      <c r="I25" s="505" t="s">
        <v>154</v>
      </c>
      <c r="J25" s="506"/>
    </row>
    <row r="26" spans="1:12" ht="22.5" customHeight="1">
      <c r="A26" s="501"/>
      <c r="B26" s="502"/>
      <c r="C26" s="509"/>
      <c r="D26" s="510"/>
      <c r="E26" s="510"/>
      <c r="F26" s="555"/>
      <c r="G26" s="490"/>
      <c r="H26" s="491"/>
      <c r="I26" s="507"/>
      <c r="J26" s="508"/>
    </row>
    <row r="27" spans="1:12" ht="12.75" customHeight="1">
      <c r="A27" s="511">
        <v>7</v>
      </c>
      <c r="B27" s="512"/>
      <c r="C27" s="326" t="s">
        <v>241</v>
      </c>
      <c r="D27" s="326"/>
      <c r="E27" s="326"/>
      <c r="F27" s="326"/>
      <c r="G27" s="700"/>
      <c r="H27" s="448"/>
      <c r="I27" s="534"/>
      <c r="J27" s="535"/>
      <c r="L27" s="57"/>
    </row>
    <row r="28" spans="1:12" ht="12.75" customHeight="1">
      <c r="A28" s="511">
        <v>8</v>
      </c>
      <c r="B28" s="512"/>
      <c r="C28" s="326" t="s">
        <v>243</v>
      </c>
      <c r="D28" s="326"/>
      <c r="E28" s="326"/>
      <c r="F28" s="326"/>
      <c r="G28" s="700"/>
      <c r="H28" s="448"/>
      <c r="I28" s="534"/>
      <c r="J28" s="535"/>
      <c r="L28" s="57"/>
    </row>
    <row r="29" spans="1:12" ht="12.75" customHeight="1">
      <c r="A29" s="511">
        <v>9</v>
      </c>
      <c r="B29" s="512"/>
      <c r="C29" s="326" t="s">
        <v>245</v>
      </c>
      <c r="D29" s="326"/>
      <c r="E29" s="326"/>
      <c r="F29" s="326"/>
      <c r="G29" s="700"/>
      <c r="H29" s="448"/>
      <c r="I29" s="534"/>
      <c r="J29" s="535"/>
      <c r="L29" s="57"/>
    </row>
    <row r="30" spans="1:12" ht="12.75" customHeight="1">
      <c r="A30" s="511">
        <v>10</v>
      </c>
      <c r="B30" s="512"/>
      <c r="C30" s="326" t="s">
        <v>246</v>
      </c>
      <c r="D30" s="326"/>
      <c r="E30" s="326"/>
      <c r="F30" s="326"/>
      <c r="G30" s="700"/>
      <c r="H30" s="448"/>
      <c r="I30" s="534"/>
      <c r="J30" s="535"/>
      <c r="L30" s="57"/>
    </row>
    <row r="31" spans="1:12" ht="12.75" customHeight="1">
      <c r="A31" s="511">
        <v>11</v>
      </c>
      <c r="B31" s="512"/>
      <c r="C31" s="326" t="s">
        <v>321</v>
      </c>
      <c r="D31" s="326"/>
      <c r="E31" s="326"/>
      <c r="F31" s="326"/>
      <c r="G31" s="700"/>
      <c r="H31" s="448"/>
      <c r="I31" s="534"/>
      <c r="J31" s="535"/>
      <c r="L31" s="57"/>
    </row>
    <row r="32" spans="1:12" ht="12.75" customHeight="1">
      <c r="A32" s="511">
        <v>12</v>
      </c>
      <c r="B32" s="512"/>
      <c r="C32" s="326" t="s">
        <v>271</v>
      </c>
      <c r="D32" s="326"/>
      <c r="E32" s="326"/>
      <c r="F32" s="326"/>
      <c r="G32" s="700"/>
      <c r="H32" s="448"/>
      <c r="I32" s="534"/>
      <c r="J32" s="535"/>
      <c r="L32" s="57"/>
    </row>
    <row r="33" spans="1:12" ht="12.75" customHeight="1">
      <c r="A33" s="511">
        <v>13</v>
      </c>
      <c r="B33" s="512"/>
      <c r="C33" s="326" t="s">
        <v>248</v>
      </c>
      <c r="D33" s="326"/>
      <c r="E33" s="326"/>
      <c r="F33" s="326"/>
      <c r="G33" s="700"/>
      <c r="H33" s="448"/>
      <c r="I33" s="534"/>
      <c r="J33" s="535"/>
      <c r="L33" s="57"/>
    </row>
    <row r="34" spans="1:12" ht="12.75" customHeight="1">
      <c r="A34" s="511">
        <v>14</v>
      </c>
      <c r="B34" s="512"/>
      <c r="C34" s="326" t="s">
        <v>249</v>
      </c>
      <c r="D34" s="326"/>
      <c r="E34" s="326"/>
      <c r="F34" s="326"/>
      <c r="G34" s="700"/>
      <c r="H34" s="448"/>
      <c r="I34" s="534"/>
      <c r="J34" s="535"/>
      <c r="L34" s="57"/>
    </row>
    <row r="35" spans="1:12" ht="12.75" customHeight="1">
      <c r="A35" s="511">
        <v>15</v>
      </c>
      <c r="B35" s="512"/>
      <c r="C35" s="326" t="s">
        <v>270</v>
      </c>
      <c r="D35" s="326"/>
      <c r="E35" s="326"/>
      <c r="F35" s="326"/>
      <c r="G35" s="700"/>
      <c r="H35" s="448"/>
      <c r="I35" s="534"/>
      <c r="J35" s="535"/>
      <c r="L35" s="57"/>
    </row>
    <row r="36" spans="1:12" ht="15.4" customHeight="1">
      <c r="A36" s="730" t="s">
        <v>160</v>
      </c>
      <c r="B36" s="731"/>
      <c r="C36" s="731"/>
      <c r="D36" s="731"/>
      <c r="E36" s="731"/>
      <c r="F36" s="731"/>
      <c r="G36" s="731"/>
      <c r="H36" s="732"/>
      <c r="I36" s="534"/>
      <c r="J36" s="535"/>
    </row>
    <row r="37" spans="1:12" ht="15.4" customHeight="1">
      <c r="A37" s="556" t="s">
        <v>57</v>
      </c>
      <c r="B37" s="557"/>
      <c r="C37" s="557"/>
      <c r="D37" s="557"/>
      <c r="E37" s="557"/>
      <c r="F37" s="557"/>
      <c r="G37" s="557"/>
      <c r="H37" s="558"/>
      <c r="I37" s="559">
        <f>I36</f>
        <v>0</v>
      </c>
      <c r="J37" s="560"/>
    </row>
    <row r="38" spans="1:12">
      <c r="A38" s="561" t="s">
        <v>253</v>
      </c>
      <c r="B38" s="562"/>
      <c r="C38" s="562"/>
      <c r="D38" s="562"/>
      <c r="E38" s="562"/>
      <c r="F38" s="562"/>
      <c r="G38" s="562"/>
      <c r="H38" s="563"/>
      <c r="I38" s="564">
        <f>I13+I21+I36</f>
        <v>0</v>
      </c>
      <c r="J38" s="565"/>
    </row>
    <row r="39" spans="1:12">
      <c r="A39" s="566" t="s">
        <v>68</v>
      </c>
      <c r="B39" s="567"/>
      <c r="C39" s="567"/>
      <c r="D39" s="567"/>
      <c r="E39" s="567"/>
      <c r="F39" s="567"/>
      <c r="G39" s="567"/>
      <c r="H39" s="568"/>
      <c r="I39" s="564">
        <f>I38*0.16</f>
        <v>0</v>
      </c>
      <c r="J39" s="565"/>
    </row>
    <row r="40" spans="1:12">
      <c r="A40" s="566" t="s">
        <v>69</v>
      </c>
      <c r="B40" s="567"/>
      <c r="C40" s="567"/>
      <c r="D40" s="567"/>
      <c r="E40" s="567"/>
      <c r="F40" s="567"/>
      <c r="G40" s="567"/>
      <c r="H40" s="568"/>
      <c r="I40" s="564">
        <f>I38+I39</f>
        <v>0</v>
      </c>
      <c r="J40" s="565"/>
    </row>
    <row r="41" spans="1:12" ht="33.75" customHeight="1">
      <c r="A41" s="519" t="s">
        <v>879</v>
      </c>
      <c r="B41" s="519"/>
      <c r="C41" s="519"/>
      <c r="D41" s="519"/>
      <c r="E41" s="519"/>
      <c r="F41" s="519"/>
      <c r="G41" s="519"/>
      <c r="H41" s="519"/>
      <c r="I41" s="519"/>
      <c r="J41" s="519"/>
    </row>
    <row r="42" spans="1:12">
      <c r="A42" s="348" t="s">
        <v>34</v>
      </c>
      <c r="B42" s="348"/>
      <c r="C42" s="348"/>
      <c r="D42" s="348"/>
      <c r="E42" s="348"/>
      <c r="F42" s="348"/>
      <c r="G42" s="348"/>
      <c r="H42" s="348"/>
      <c r="I42" s="348"/>
      <c r="J42" s="348"/>
    </row>
    <row r="43" spans="1:12">
      <c r="A43" s="29"/>
      <c r="B43" s="29"/>
      <c r="C43" s="29"/>
      <c r="D43" s="29"/>
      <c r="E43" s="29"/>
      <c r="F43" s="29"/>
      <c r="G43" s="29"/>
      <c r="H43" s="29"/>
      <c r="I43" s="29"/>
      <c r="J43" s="29"/>
    </row>
    <row r="44" spans="1:12">
      <c r="A44" s="348"/>
      <c r="B44" s="348"/>
      <c r="C44" s="348"/>
      <c r="D44" s="348"/>
      <c r="E44" s="348"/>
      <c r="F44" s="348"/>
      <c r="G44" s="348"/>
      <c r="H44" s="348"/>
      <c r="I44" s="348"/>
      <c r="J44" s="348"/>
    </row>
    <row r="45" spans="1:12">
      <c r="A45" s="349" t="s">
        <v>641</v>
      </c>
      <c r="B45" s="350"/>
      <c r="C45" s="350"/>
      <c r="D45" s="350"/>
      <c r="E45" s="350"/>
      <c r="F45" s="350"/>
      <c r="G45" s="350"/>
      <c r="H45" s="350"/>
      <c r="I45" s="350"/>
      <c r="J45" s="350"/>
    </row>
    <row r="46" spans="1:12">
      <c r="A46" s="345" t="s">
        <v>36</v>
      </c>
      <c r="B46" s="345"/>
      <c r="C46" s="345"/>
      <c r="D46" s="345"/>
      <c r="E46" s="345"/>
      <c r="F46" s="345"/>
      <c r="G46" s="345"/>
      <c r="H46" s="345"/>
      <c r="I46" s="345"/>
      <c r="J46" s="345"/>
    </row>
  </sheetData>
  <mergeCells count="108">
    <mergeCell ref="A44:J44"/>
    <mergeCell ref="A45:J45"/>
    <mergeCell ref="A46:J46"/>
    <mergeCell ref="A39:H39"/>
    <mergeCell ref="I39:J39"/>
    <mergeCell ref="A40:H40"/>
    <mergeCell ref="I40:J40"/>
    <mergeCell ref="A41:J41"/>
    <mergeCell ref="A42:J42"/>
    <mergeCell ref="A36:H36"/>
    <mergeCell ref="I36:J36"/>
    <mergeCell ref="A37:H37"/>
    <mergeCell ref="I37:J37"/>
    <mergeCell ref="A38:H38"/>
    <mergeCell ref="I38:J38"/>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5:B26"/>
    <mergeCell ref="C25:F25"/>
    <mergeCell ref="G25:H26"/>
    <mergeCell ref="I25:J26"/>
    <mergeCell ref="C26:F26"/>
    <mergeCell ref="A27:B27"/>
    <mergeCell ref="C27:F27"/>
    <mergeCell ref="G27:H27"/>
    <mergeCell ref="I27:J27"/>
    <mergeCell ref="A21:H21"/>
    <mergeCell ref="I21:J21"/>
    <mergeCell ref="A22:H22"/>
    <mergeCell ref="I22:J22"/>
    <mergeCell ref="A23:J23"/>
    <mergeCell ref="A24:J24"/>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54"/>
  <sheetViews>
    <sheetView topLeftCell="A9" workbookViewId="0">
      <selection activeCell="A13" sqref="A13:B13"/>
    </sheetView>
  </sheetViews>
  <sheetFormatPr baseColWidth="10" defaultColWidth="7.5703125" defaultRowHeight="12.75"/>
  <cols>
    <col min="1" max="1" width="8.7109375" style="1" customWidth="1"/>
    <col min="2" max="2" width="5" style="1" customWidth="1"/>
    <col min="3" max="3" width="9.5703125" style="1" customWidth="1"/>
    <col min="4" max="4" width="10.42578125" style="1" customWidth="1"/>
    <col min="5" max="5" width="16.5703125" style="1" customWidth="1"/>
    <col min="6" max="6" width="29.7109375" style="1" customWidth="1"/>
    <col min="7" max="7" width="4.140625" style="1" customWidth="1"/>
    <col min="8" max="8" width="8" style="1" customWidth="1"/>
    <col min="9" max="9" width="2.7109375" style="1" customWidth="1"/>
    <col min="10" max="10" width="15.5703125" style="1" customWidth="1"/>
    <col min="11" max="11" width="5.7109375" style="1" customWidth="1"/>
    <col min="12" max="16384" width="7.5703125" style="1"/>
  </cols>
  <sheetData>
    <row r="1" spans="1:10" ht="15.75" customHeight="1">
      <c r="A1" s="474" t="s">
        <v>873</v>
      </c>
      <c r="B1" s="474"/>
      <c r="C1" s="474"/>
      <c r="D1" s="474"/>
      <c r="E1" s="474"/>
      <c r="F1" s="474"/>
      <c r="G1" s="474"/>
      <c r="H1" s="474"/>
      <c r="I1" s="474"/>
      <c r="J1" s="474"/>
    </row>
    <row r="2" spans="1:10" ht="12.75" customHeight="1">
      <c r="A2" s="311" t="s">
        <v>0</v>
      </c>
      <c r="B2" s="312"/>
      <c r="C2" s="312"/>
      <c r="D2" s="312"/>
      <c r="E2" s="312"/>
      <c r="F2" s="312"/>
      <c r="G2" s="312"/>
      <c r="H2" s="312"/>
      <c r="I2" s="312"/>
      <c r="J2" s="313"/>
    </row>
    <row r="3" spans="1:10" ht="12.75" customHeight="1">
      <c r="A3" s="716" t="s">
        <v>639</v>
      </c>
      <c r="B3" s="716"/>
      <c r="C3" s="716"/>
      <c r="D3" s="716"/>
      <c r="E3" s="716"/>
      <c r="F3" s="716"/>
      <c r="G3" s="716"/>
      <c r="H3" s="717" t="s">
        <v>1</v>
      </c>
      <c r="I3" s="717"/>
      <c r="J3" s="2"/>
    </row>
    <row r="4" spans="1:10" ht="12.75" customHeight="1">
      <c r="A4" s="314" t="s">
        <v>633</v>
      </c>
      <c r="B4" s="314"/>
      <c r="C4" s="314"/>
      <c r="D4" s="314"/>
      <c r="E4" s="314"/>
      <c r="F4" s="314"/>
      <c r="G4" s="314"/>
      <c r="H4" s="316"/>
      <c r="I4" s="316"/>
      <c r="J4" s="2"/>
    </row>
    <row r="5" spans="1:10" ht="12.75" customHeight="1">
      <c r="A5" s="314" t="s">
        <v>636</v>
      </c>
      <c r="B5" s="314"/>
      <c r="C5" s="314"/>
      <c r="D5" s="314"/>
      <c r="E5" s="314"/>
      <c r="F5" s="314"/>
      <c r="G5" s="314"/>
      <c r="H5" s="315" t="s">
        <v>2</v>
      </c>
      <c r="I5" s="315"/>
      <c r="J5" s="3"/>
    </row>
    <row r="6" spans="1:10" ht="12.75" customHeight="1">
      <c r="A6" s="314" t="s">
        <v>666</v>
      </c>
      <c r="B6" s="314"/>
      <c r="C6" s="314"/>
      <c r="D6" s="314"/>
      <c r="E6" s="314"/>
      <c r="F6" s="314"/>
      <c r="G6" s="314"/>
      <c r="H6" s="315" t="s">
        <v>3</v>
      </c>
      <c r="I6" s="315"/>
      <c r="J6" s="4" t="s">
        <v>4</v>
      </c>
    </row>
    <row r="7" spans="1:10" ht="12.75" customHeight="1">
      <c r="A7" s="314" t="s">
        <v>322</v>
      </c>
      <c r="B7" s="314"/>
      <c r="C7" s="314"/>
      <c r="D7" s="314"/>
      <c r="E7" s="314"/>
      <c r="F7" s="314"/>
      <c r="G7" s="314"/>
      <c r="H7" s="316"/>
      <c r="I7" s="316"/>
    </row>
    <row r="8" spans="1:10" ht="24" customHeight="1">
      <c r="A8" s="314" t="s">
        <v>38</v>
      </c>
      <c r="B8" s="314"/>
      <c r="C8" s="314"/>
      <c r="D8" s="314"/>
      <c r="E8" s="314"/>
      <c r="F8" s="314"/>
      <c r="G8" s="314"/>
      <c r="H8" s="316"/>
      <c r="I8" s="316"/>
    </row>
    <row r="9" spans="1:10" ht="27" customHeight="1">
      <c r="A9" s="475" t="s">
        <v>217</v>
      </c>
      <c r="B9" s="475"/>
      <c r="C9" s="475"/>
      <c r="D9" s="475"/>
      <c r="E9" s="475"/>
      <c r="F9" s="475"/>
      <c r="G9" s="475"/>
      <c r="H9" s="475"/>
      <c r="I9" s="475"/>
      <c r="J9" s="475"/>
    </row>
    <row r="10" spans="1:10" ht="17.25" customHeight="1">
      <c r="A10" s="353" t="s">
        <v>9</v>
      </c>
      <c r="B10" s="354"/>
      <c r="C10" s="14" t="s">
        <v>10</v>
      </c>
      <c r="D10" s="14" t="s">
        <v>11</v>
      </c>
      <c r="E10" s="353" t="s">
        <v>12</v>
      </c>
      <c r="F10" s="354"/>
      <c r="G10" s="353" t="s">
        <v>13</v>
      </c>
      <c r="H10" s="354"/>
      <c r="I10" s="353" t="s">
        <v>14</v>
      </c>
      <c r="J10" s="354"/>
    </row>
    <row r="11" spans="1:10" ht="17.25" customHeight="1">
      <c r="A11" s="407" t="s">
        <v>871</v>
      </c>
      <c r="B11" s="408"/>
      <c r="C11" s="31" t="s">
        <v>323</v>
      </c>
      <c r="D11" s="32">
        <v>2001</v>
      </c>
      <c r="E11" s="360" t="s">
        <v>108</v>
      </c>
      <c r="F11" s="361"/>
      <c r="G11" s="360" t="s">
        <v>41</v>
      </c>
      <c r="H11" s="361"/>
      <c r="I11" s="362">
        <v>8</v>
      </c>
      <c r="J11" s="363"/>
    </row>
    <row r="12" spans="1:10" ht="27.75" customHeight="1">
      <c r="A12" s="407" t="s">
        <v>324</v>
      </c>
      <c r="B12" s="408"/>
      <c r="C12" s="31" t="s">
        <v>77</v>
      </c>
      <c r="D12" s="32">
        <v>2002</v>
      </c>
      <c r="E12" s="360" t="s">
        <v>108</v>
      </c>
      <c r="F12" s="361"/>
      <c r="G12" s="360" t="s">
        <v>41</v>
      </c>
      <c r="H12" s="361"/>
      <c r="I12" s="362">
        <v>8</v>
      </c>
      <c r="J12" s="363"/>
    </row>
    <row r="13" spans="1:10" ht="38.25" customHeight="1">
      <c r="A13" s="407" t="s">
        <v>325</v>
      </c>
      <c r="B13" s="408"/>
      <c r="C13" s="31" t="s">
        <v>77</v>
      </c>
      <c r="D13" s="32">
        <v>2006</v>
      </c>
      <c r="E13" s="360" t="s">
        <v>108</v>
      </c>
      <c r="F13" s="361"/>
      <c r="G13" s="360" t="s">
        <v>41</v>
      </c>
      <c r="H13" s="361"/>
      <c r="I13" s="362">
        <v>8</v>
      </c>
      <c r="J13" s="363"/>
    </row>
    <row r="14" spans="1:10" ht="21" customHeight="1">
      <c r="A14" s="407" t="s">
        <v>326</v>
      </c>
      <c r="B14" s="408"/>
      <c r="C14" s="31" t="s">
        <v>77</v>
      </c>
      <c r="D14" s="32">
        <v>2009</v>
      </c>
      <c r="E14" s="360" t="s">
        <v>108</v>
      </c>
      <c r="F14" s="361"/>
      <c r="G14" s="360" t="s">
        <v>41</v>
      </c>
      <c r="H14" s="361"/>
      <c r="I14" s="362">
        <v>8</v>
      </c>
      <c r="J14" s="363"/>
    </row>
    <row r="15" spans="1:10" ht="35.25" customHeight="1">
      <c r="A15" s="477" t="s">
        <v>175</v>
      </c>
      <c r="B15" s="477"/>
      <c r="C15" s="477"/>
      <c r="D15" s="477"/>
      <c r="E15" s="477"/>
      <c r="F15" s="477"/>
      <c r="G15" s="477"/>
      <c r="H15" s="477"/>
      <c r="I15" s="477"/>
      <c r="J15" s="477"/>
    </row>
    <row r="16" spans="1:10" ht="48.75" customHeight="1">
      <c r="A16" s="61">
        <v>1</v>
      </c>
      <c r="B16" s="638" t="s">
        <v>267</v>
      </c>
      <c r="C16" s="639"/>
      <c r="D16" s="639"/>
      <c r="E16" s="639"/>
      <c r="F16" s="639"/>
      <c r="G16" s="639"/>
      <c r="H16" s="733"/>
      <c r="I16" s="734"/>
      <c r="J16" s="735"/>
    </row>
    <row r="17" spans="1:12" ht="16.149999999999999" customHeight="1">
      <c r="A17" s="736"/>
      <c r="B17" s="483" t="s">
        <v>143</v>
      </c>
      <c r="C17" s="484"/>
      <c r="D17" s="484"/>
      <c r="E17" s="484"/>
      <c r="F17" s="485"/>
      <c r="G17" s="483" t="s">
        <v>141</v>
      </c>
      <c r="H17" s="485"/>
      <c r="I17" s="738" t="s">
        <v>142</v>
      </c>
      <c r="J17" s="739"/>
    </row>
    <row r="18" spans="1:12" ht="16.899999999999999" customHeight="1">
      <c r="A18" s="737"/>
      <c r="B18" s="486" t="s">
        <v>218</v>
      </c>
      <c r="C18" s="492"/>
      <c r="D18" s="492"/>
      <c r="E18" s="492"/>
      <c r="F18" s="487"/>
      <c r="G18" s="486"/>
      <c r="H18" s="487"/>
      <c r="I18" s="490"/>
      <c r="J18" s="491"/>
    </row>
    <row r="19" spans="1:12" ht="15.4" customHeight="1">
      <c r="A19" s="49">
        <v>2</v>
      </c>
      <c r="B19" s="697" t="s">
        <v>219</v>
      </c>
      <c r="C19" s="698"/>
      <c r="D19" s="698"/>
      <c r="E19" s="698"/>
      <c r="F19" s="699"/>
      <c r="G19" s="740"/>
      <c r="H19" s="741"/>
      <c r="I19" s="718"/>
      <c r="J19" s="719"/>
    </row>
    <row r="20" spans="1:12" ht="15.4" customHeight="1">
      <c r="A20" s="49">
        <v>3</v>
      </c>
      <c r="B20" s="697" t="s">
        <v>306</v>
      </c>
      <c r="C20" s="698"/>
      <c r="D20" s="698"/>
      <c r="E20" s="698"/>
      <c r="F20" s="699"/>
      <c r="G20" s="714"/>
      <c r="H20" s="715"/>
      <c r="I20" s="720"/>
      <c r="J20" s="721"/>
    </row>
    <row r="21" spans="1:12" ht="15.4" customHeight="1">
      <c r="A21" s="49">
        <v>4</v>
      </c>
      <c r="B21" s="697" t="s">
        <v>221</v>
      </c>
      <c r="C21" s="698"/>
      <c r="D21" s="698"/>
      <c r="E21" s="698"/>
      <c r="F21" s="699"/>
      <c r="G21" s="740"/>
      <c r="H21" s="741"/>
      <c r="I21" s="720"/>
      <c r="J21" s="721"/>
    </row>
    <row r="22" spans="1:12" ht="15.4" customHeight="1">
      <c r="A22" s="49">
        <v>5</v>
      </c>
      <c r="B22" s="697" t="s">
        <v>256</v>
      </c>
      <c r="C22" s="698"/>
      <c r="D22" s="698"/>
      <c r="E22" s="698"/>
      <c r="F22" s="699"/>
      <c r="G22" s="740"/>
      <c r="H22" s="741"/>
      <c r="I22" s="720"/>
      <c r="J22" s="721"/>
    </row>
    <row r="23" spans="1:12" ht="12.75" customHeight="1">
      <c r="A23" s="49">
        <v>6</v>
      </c>
      <c r="B23" s="697" t="s">
        <v>222</v>
      </c>
      <c r="C23" s="698"/>
      <c r="D23" s="698"/>
      <c r="E23" s="698"/>
      <c r="F23" s="699"/>
      <c r="G23" s="740"/>
      <c r="H23" s="741"/>
      <c r="I23" s="720"/>
      <c r="J23" s="721"/>
    </row>
    <row r="24" spans="1:12" ht="15.4" customHeight="1">
      <c r="A24" s="49">
        <v>7</v>
      </c>
      <c r="B24" s="697" t="s">
        <v>223</v>
      </c>
      <c r="C24" s="698"/>
      <c r="D24" s="698"/>
      <c r="E24" s="698"/>
      <c r="F24" s="699"/>
      <c r="G24" s="740"/>
      <c r="H24" s="741"/>
      <c r="I24" s="720"/>
      <c r="J24" s="721"/>
    </row>
    <row r="25" spans="1:12" ht="12.75" customHeight="1">
      <c r="A25" s="49">
        <v>8</v>
      </c>
      <c r="B25" s="697" t="s">
        <v>327</v>
      </c>
      <c r="C25" s="698"/>
      <c r="D25" s="698"/>
      <c r="E25" s="698"/>
      <c r="F25" s="699"/>
      <c r="G25" s="740"/>
      <c r="H25" s="741"/>
      <c r="I25" s="720"/>
      <c r="J25" s="721"/>
    </row>
    <row r="26" spans="1:12" ht="15.4" customHeight="1">
      <c r="A26" s="561" t="s">
        <v>149</v>
      </c>
      <c r="B26" s="562"/>
      <c r="C26" s="562"/>
      <c r="D26" s="562"/>
      <c r="E26" s="562"/>
      <c r="F26" s="562"/>
      <c r="G26" s="562"/>
      <c r="H26" s="563"/>
      <c r="I26" s="564">
        <f>SUM(I19:J25)</f>
        <v>0</v>
      </c>
      <c r="J26" s="565"/>
    </row>
    <row r="27" spans="1:12" ht="15.4" customHeight="1">
      <c r="A27" s="566" t="s">
        <v>150</v>
      </c>
      <c r="B27" s="567"/>
      <c r="C27" s="567"/>
      <c r="D27" s="567"/>
      <c r="E27" s="567"/>
      <c r="F27" s="567"/>
      <c r="G27" s="567"/>
      <c r="H27" s="568"/>
      <c r="I27" s="564">
        <f>I16+I26</f>
        <v>0</v>
      </c>
      <c r="J27" s="565"/>
    </row>
    <row r="28" spans="1:12" ht="36" customHeight="1">
      <c r="A28" s="310" t="s">
        <v>239</v>
      </c>
      <c r="B28" s="310"/>
      <c r="C28" s="310"/>
      <c r="D28" s="310"/>
      <c r="E28" s="310"/>
      <c r="F28" s="310"/>
      <c r="G28" s="310"/>
      <c r="H28" s="310"/>
      <c r="I28" s="310"/>
      <c r="J28" s="310"/>
    </row>
    <row r="29" spans="1:12" ht="15.4" customHeight="1">
      <c r="A29" s="497" t="s">
        <v>152</v>
      </c>
      <c r="B29" s="498"/>
      <c r="C29" s="498"/>
      <c r="D29" s="498"/>
      <c r="E29" s="498"/>
      <c r="F29" s="498"/>
      <c r="G29" s="498"/>
      <c r="H29" s="498"/>
      <c r="I29" s="498"/>
      <c r="J29" s="498"/>
    </row>
    <row r="30" spans="1:12" ht="15.4" customHeight="1">
      <c r="A30" s="499"/>
      <c r="B30" s="500"/>
      <c r="C30" s="503" t="s">
        <v>240</v>
      </c>
      <c r="D30" s="504"/>
      <c r="E30" s="504"/>
      <c r="F30" s="554"/>
      <c r="G30" s="483" t="s">
        <v>23</v>
      </c>
      <c r="H30" s="485"/>
      <c r="I30" s="669" t="s">
        <v>154</v>
      </c>
      <c r="J30" s="670"/>
    </row>
    <row r="31" spans="1:12" ht="22.5" customHeight="1">
      <c r="A31" s="501"/>
      <c r="B31" s="502"/>
      <c r="C31" s="509"/>
      <c r="D31" s="510"/>
      <c r="E31" s="510"/>
      <c r="F31" s="555"/>
      <c r="G31" s="490"/>
      <c r="H31" s="491"/>
      <c r="I31" s="671"/>
      <c r="J31" s="672"/>
    </row>
    <row r="32" spans="1:12">
      <c r="A32" s="511">
        <v>9</v>
      </c>
      <c r="B32" s="512"/>
      <c r="C32" s="366" t="s">
        <v>226</v>
      </c>
      <c r="D32" s="367"/>
      <c r="E32" s="367"/>
      <c r="F32" s="368"/>
      <c r="G32" s="700" t="s">
        <v>242</v>
      </c>
      <c r="H32" s="448"/>
      <c r="I32" s="534"/>
      <c r="J32" s="535"/>
      <c r="L32" s="57"/>
    </row>
    <row r="33" spans="1:12">
      <c r="A33" s="511">
        <v>10</v>
      </c>
      <c r="B33" s="512"/>
      <c r="C33" s="366" t="s">
        <v>328</v>
      </c>
      <c r="D33" s="367"/>
      <c r="E33" s="367"/>
      <c r="F33" s="368"/>
      <c r="G33" s="700" t="s">
        <v>220</v>
      </c>
      <c r="H33" s="448"/>
      <c r="I33" s="534"/>
      <c r="J33" s="535"/>
      <c r="L33" s="57"/>
    </row>
    <row r="34" spans="1:12">
      <c r="A34" s="511">
        <v>11</v>
      </c>
      <c r="B34" s="512"/>
      <c r="C34" s="366" t="s">
        <v>292</v>
      </c>
      <c r="D34" s="367"/>
      <c r="E34" s="367"/>
      <c r="F34" s="368"/>
      <c r="G34" s="700" t="s">
        <v>220</v>
      </c>
      <c r="H34" s="448"/>
      <c r="I34" s="534"/>
      <c r="J34" s="535"/>
      <c r="L34" s="57"/>
    </row>
    <row r="35" spans="1:12">
      <c r="A35" s="511">
        <v>12</v>
      </c>
      <c r="B35" s="512"/>
      <c r="C35" s="366" t="s">
        <v>293</v>
      </c>
      <c r="D35" s="367"/>
      <c r="E35" s="367"/>
      <c r="F35" s="368"/>
      <c r="G35" s="700" t="s">
        <v>220</v>
      </c>
      <c r="H35" s="448"/>
      <c r="I35" s="534"/>
      <c r="J35" s="535"/>
      <c r="L35" s="57"/>
    </row>
    <row r="36" spans="1:12">
      <c r="A36" s="511">
        <v>13</v>
      </c>
      <c r="B36" s="512"/>
      <c r="C36" s="366" t="s">
        <v>261</v>
      </c>
      <c r="D36" s="367"/>
      <c r="E36" s="367"/>
      <c r="F36" s="368"/>
      <c r="G36" s="700" t="s">
        <v>875</v>
      </c>
      <c r="H36" s="448"/>
      <c r="I36" s="534"/>
      <c r="J36" s="535"/>
      <c r="L36" s="57"/>
    </row>
    <row r="37" spans="1:12">
      <c r="A37" s="511">
        <v>14</v>
      </c>
      <c r="B37" s="512"/>
      <c r="C37" s="366" t="s">
        <v>329</v>
      </c>
      <c r="D37" s="367"/>
      <c r="E37" s="367"/>
      <c r="F37" s="368"/>
      <c r="G37" s="700" t="s">
        <v>875</v>
      </c>
      <c r="H37" s="448"/>
      <c r="I37" s="534"/>
      <c r="J37" s="535"/>
      <c r="L37" s="57"/>
    </row>
    <row r="38" spans="1:12">
      <c r="A38" s="511">
        <v>15</v>
      </c>
      <c r="B38" s="512"/>
      <c r="C38" s="366" t="s">
        <v>330</v>
      </c>
      <c r="D38" s="367"/>
      <c r="E38" s="367"/>
      <c r="F38" s="368"/>
      <c r="G38" s="700" t="s">
        <v>331</v>
      </c>
      <c r="H38" s="448"/>
      <c r="I38" s="534"/>
      <c r="J38" s="535"/>
      <c r="L38" s="57"/>
    </row>
    <row r="39" spans="1:12">
      <c r="A39" s="511">
        <v>16</v>
      </c>
      <c r="B39" s="512"/>
      <c r="C39" s="366" t="s">
        <v>228</v>
      </c>
      <c r="D39" s="367"/>
      <c r="E39" s="367"/>
      <c r="F39" s="368"/>
      <c r="G39" s="700" t="s">
        <v>244</v>
      </c>
      <c r="H39" s="448"/>
      <c r="I39" s="534"/>
      <c r="J39" s="535"/>
      <c r="L39" s="57"/>
    </row>
    <row r="40" spans="1:12">
      <c r="A40" s="511">
        <v>17</v>
      </c>
      <c r="B40" s="512"/>
      <c r="C40" s="366" t="s">
        <v>229</v>
      </c>
      <c r="D40" s="367"/>
      <c r="E40" s="367"/>
      <c r="F40" s="368"/>
      <c r="G40" s="700" t="s">
        <v>258</v>
      </c>
      <c r="H40" s="448"/>
      <c r="I40" s="534"/>
      <c r="J40" s="535"/>
    </row>
    <row r="41" spans="1:12">
      <c r="A41" s="511">
        <v>18</v>
      </c>
      <c r="B41" s="512"/>
      <c r="C41" s="366" t="s">
        <v>231</v>
      </c>
      <c r="D41" s="367"/>
      <c r="E41" s="367"/>
      <c r="F41" s="368"/>
      <c r="G41" s="700" t="s">
        <v>227</v>
      </c>
      <c r="H41" s="448"/>
      <c r="I41" s="534"/>
      <c r="J41" s="535"/>
    </row>
    <row r="42" spans="1:12">
      <c r="A42" s="511">
        <v>19</v>
      </c>
      <c r="B42" s="512"/>
      <c r="C42" s="366" t="s">
        <v>232</v>
      </c>
      <c r="D42" s="367"/>
      <c r="E42" s="367"/>
      <c r="F42" s="368"/>
      <c r="G42" s="700" t="s">
        <v>875</v>
      </c>
      <c r="H42" s="448"/>
      <c r="I42" s="534"/>
      <c r="J42" s="535"/>
    </row>
    <row r="43" spans="1:12">
      <c r="A43" s="511">
        <v>20</v>
      </c>
      <c r="B43" s="512"/>
      <c r="C43" s="366" t="s">
        <v>332</v>
      </c>
      <c r="D43" s="367"/>
      <c r="E43" s="367"/>
      <c r="F43" s="368"/>
      <c r="G43" s="700" t="s">
        <v>875</v>
      </c>
      <c r="H43" s="448"/>
      <c r="I43" s="534"/>
      <c r="J43" s="535"/>
    </row>
    <row r="44" spans="1:12" ht="15.4" customHeight="1">
      <c r="A44" s="385" t="s">
        <v>160</v>
      </c>
      <c r="B44" s="398"/>
      <c r="C44" s="398"/>
      <c r="D44" s="398"/>
      <c r="E44" s="398"/>
      <c r="F44" s="398"/>
      <c r="G44" s="398"/>
      <c r="H44" s="399"/>
      <c r="I44" s="534"/>
      <c r="J44" s="535"/>
    </row>
    <row r="45" spans="1:12" ht="15.4" customHeight="1">
      <c r="A45" s="556" t="s">
        <v>57</v>
      </c>
      <c r="B45" s="557"/>
      <c r="C45" s="557"/>
      <c r="D45" s="557"/>
      <c r="E45" s="557"/>
      <c r="F45" s="557"/>
      <c r="G45" s="557"/>
      <c r="H45" s="558"/>
      <c r="I45" s="559">
        <f>I44</f>
        <v>0</v>
      </c>
      <c r="J45" s="560"/>
    </row>
    <row r="46" spans="1:12">
      <c r="A46" s="561" t="s">
        <v>233</v>
      </c>
      <c r="B46" s="562"/>
      <c r="C46" s="562"/>
      <c r="D46" s="562"/>
      <c r="E46" s="562"/>
      <c r="F46" s="562"/>
      <c r="G46" s="562"/>
      <c r="H46" s="563"/>
      <c r="I46" s="564">
        <f>I16+I26+I44</f>
        <v>0</v>
      </c>
      <c r="J46" s="565"/>
    </row>
    <row r="47" spans="1:12">
      <c r="A47" s="566" t="s">
        <v>68</v>
      </c>
      <c r="B47" s="567"/>
      <c r="C47" s="567"/>
      <c r="D47" s="567"/>
      <c r="E47" s="567"/>
      <c r="F47" s="567"/>
      <c r="G47" s="567"/>
      <c r="H47" s="568"/>
      <c r="I47" s="564">
        <f>I46*0.16</f>
        <v>0</v>
      </c>
      <c r="J47" s="565"/>
    </row>
    <row r="48" spans="1:12">
      <c r="A48" s="566" t="s">
        <v>69</v>
      </c>
      <c r="B48" s="567"/>
      <c r="C48" s="567"/>
      <c r="D48" s="567"/>
      <c r="E48" s="567"/>
      <c r="F48" s="567"/>
      <c r="G48" s="567"/>
      <c r="H48" s="568"/>
      <c r="I48" s="564">
        <f>I46+I47</f>
        <v>0</v>
      </c>
      <c r="J48" s="565"/>
    </row>
    <row r="49" spans="1:10" ht="34.5" customHeight="1">
      <c r="A49" s="519" t="s">
        <v>879</v>
      </c>
      <c r="B49" s="519"/>
      <c r="C49" s="519"/>
      <c r="D49" s="519"/>
      <c r="E49" s="519"/>
      <c r="F49" s="519"/>
      <c r="G49" s="519"/>
      <c r="H49" s="519"/>
      <c r="I49" s="519"/>
      <c r="J49" s="519"/>
    </row>
    <row r="50" spans="1:10">
      <c r="A50" s="348" t="s">
        <v>34</v>
      </c>
      <c r="B50" s="348"/>
      <c r="C50" s="348"/>
      <c r="D50" s="348"/>
      <c r="E50" s="348"/>
      <c r="F50" s="348"/>
      <c r="G50" s="348"/>
      <c r="H50" s="348"/>
      <c r="I50" s="348"/>
      <c r="J50" s="348"/>
    </row>
    <row r="51" spans="1:10">
      <c r="A51" s="29"/>
      <c r="B51" s="29"/>
      <c r="C51" s="29"/>
      <c r="D51" s="29"/>
      <c r="E51" s="29"/>
      <c r="F51" s="29"/>
      <c r="G51" s="29"/>
      <c r="H51" s="29"/>
      <c r="I51" s="29"/>
      <c r="J51" s="29"/>
    </row>
    <row r="52" spans="1:10">
      <c r="A52" s="348"/>
      <c r="B52" s="348"/>
      <c r="C52" s="348"/>
      <c r="D52" s="348"/>
      <c r="E52" s="348"/>
      <c r="F52" s="348"/>
      <c r="G52" s="348"/>
      <c r="H52" s="348"/>
      <c r="I52" s="348"/>
      <c r="J52" s="348"/>
    </row>
    <row r="53" spans="1:10">
      <c r="A53" s="349" t="s">
        <v>638</v>
      </c>
      <c r="B53" s="350"/>
      <c r="C53" s="350"/>
      <c r="D53" s="350"/>
      <c r="E53" s="350"/>
      <c r="F53" s="350"/>
      <c r="G53" s="350"/>
      <c r="H53" s="350"/>
      <c r="I53" s="350"/>
      <c r="J53" s="350"/>
    </row>
    <row r="54" spans="1:10">
      <c r="A54" s="345" t="s">
        <v>36</v>
      </c>
      <c r="B54" s="345"/>
      <c r="C54" s="345"/>
      <c r="D54" s="345"/>
      <c r="E54" s="345"/>
      <c r="F54" s="345"/>
      <c r="G54" s="345"/>
      <c r="H54" s="345"/>
      <c r="I54" s="345"/>
      <c r="J54" s="345"/>
    </row>
  </sheetData>
  <mergeCells count="138">
    <mergeCell ref="A52:J52"/>
    <mergeCell ref="A53:J53"/>
    <mergeCell ref="A54:J54"/>
    <mergeCell ref="A47:H47"/>
    <mergeCell ref="I47:J47"/>
    <mergeCell ref="A48:H48"/>
    <mergeCell ref="I48:J48"/>
    <mergeCell ref="A49:J49"/>
    <mergeCell ref="A50:J50"/>
    <mergeCell ref="A44:H44"/>
    <mergeCell ref="I44:J44"/>
    <mergeCell ref="A45:H45"/>
    <mergeCell ref="I45:J45"/>
    <mergeCell ref="A46:H46"/>
    <mergeCell ref="I46:J46"/>
    <mergeCell ref="A42:B42"/>
    <mergeCell ref="C42:F42"/>
    <mergeCell ref="G42:H42"/>
    <mergeCell ref="I42:J42"/>
    <mergeCell ref="A43:B43"/>
    <mergeCell ref="C43:F43"/>
    <mergeCell ref="G43:H43"/>
    <mergeCell ref="I43:J43"/>
    <mergeCell ref="A40:B40"/>
    <mergeCell ref="C40:F40"/>
    <mergeCell ref="G40:H40"/>
    <mergeCell ref="I40:J40"/>
    <mergeCell ref="A41:B41"/>
    <mergeCell ref="C41:F41"/>
    <mergeCell ref="G41:H41"/>
    <mergeCell ref="I41:J41"/>
    <mergeCell ref="A38:B38"/>
    <mergeCell ref="C38:F38"/>
    <mergeCell ref="G38:H38"/>
    <mergeCell ref="I38:J38"/>
    <mergeCell ref="A39:B39"/>
    <mergeCell ref="C39:F39"/>
    <mergeCell ref="G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28:J28"/>
    <mergeCell ref="A29:J29"/>
    <mergeCell ref="A30:B31"/>
    <mergeCell ref="C30:F30"/>
    <mergeCell ref="G30:H31"/>
    <mergeCell ref="I30:J31"/>
    <mergeCell ref="C31:F31"/>
    <mergeCell ref="B25:F25"/>
    <mergeCell ref="G25:H25"/>
    <mergeCell ref="I25:J25"/>
    <mergeCell ref="A26:H26"/>
    <mergeCell ref="I26:J26"/>
    <mergeCell ref="A27:H27"/>
    <mergeCell ref="I27:J27"/>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A15:J15"/>
    <mergeCell ref="B16:H16"/>
    <mergeCell ref="I16:J16"/>
    <mergeCell ref="A17:A18"/>
    <mergeCell ref="B17:F17"/>
    <mergeCell ref="G17:H18"/>
    <mergeCell ref="I17:J18"/>
    <mergeCell ref="B18:F18"/>
    <mergeCell ref="A13:B13"/>
    <mergeCell ref="E13:F13"/>
    <mergeCell ref="G13:H13"/>
    <mergeCell ref="I13:J13"/>
    <mergeCell ref="A14:B14"/>
    <mergeCell ref="E14:F14"/>
    <mergeCell ref="G14:H14"/>
    <mergeCell ref="I14:J14"/>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9"/>
  <sheetViews>
    <sheetView topLeftCell="A7" zoomScale="89" zoomScaleNormal="89" workbookViewId="0">
      <selection activeCell="A12" sqref="A12:B12"/>
    </sheetView>
  </sheetViews>
  <sheetFormatPr baseColWidth="10" defaultColWidth="7.5703125" defaultRowHeight="12.75"/>
  <cols>
    <col min="1" max="1" width="5" style="1" customWidth="1"/>
    <col min="2" max="2" width="4.42578125" style="1" customWidth="1"/>
    <col min="3" max="3" width="19.5703125" style="1" customWidth="1"/>
    <col min="4" max="4" width="18.42578125" style="1" customWidth="1"/>
    <col min="5" max="5" width="12.42578125" style="1" customWidth="1"/>
    <col min="6" max="6" width="13" style="1" customWidth="1"/>
    <col min="7" max="7" width="11.28515625" style="1" customWidth="1"/>
    <col min="8" max="8" width="2.85546875" style="1" customWidth="1"/>
    <col min="9" max="9" width="6.28515625" style="1" customWidth="1"/>
    <col min="10" max="10" width="15.140625" style="1" customWidth="1"/>
    <col min="11" max="16384" width="7.5703125" style="1"/>
  </cols>
  <sheetData>
    <row r="1" spans="1:10" ht="18"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667</v>
      </c>
      <c r="B5" s="314"/>
      <c r="C5" s="314"/>
      <c r="D5" s="314"/>
      <c r="E5" s="314"/>
      <c r="F5" s="314"/>
      <c r="G5" s="314"/>
      <c r="H5" s="315" t="s">
        <v>2</v>
      </c>
      <c r="I5" s="315"/>
      <c r="J5" s="35"/>
    </row>
    <row r="6" spans="1:10" ht="12.75" customHeight="1">
      <c r="A6" s="314" t="s">
        <v>662</v>
      </c>
      <c r="B6" s="314"/>
      <c r="C6" s="314"/>
      <c r="D6" s="314"/>
      <c r="E6" s="314"/>
      <c r="F6" s="314"/>
      <c r="G6" s="314"/>
      <c r="H6" s="315" t="s">
        <v>3</v>
      </c>
      <c r="I6" s="315"/>
      <c r="J6" s="4" t="s">
        <v>4</v>
      </c>
    </row>
    <row r="7" spans="1:10" ht="12.75" customHeight="1">
      <c r="A7" s="314" t="s">
        <v>95</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ht="22.5" customHeight="1">
      <c r="A10" s="353" t="s">
        <v>9</v>
      </c>
      <c r="B10" s="354"/>
      <c r="C10" s="14" t="s">
        <v>10</v>
      </c>
      <c r="D10" s="14" t="s">
        <v>11</v>
      </c>
      <c r="E10" s="353" t="s">
        <v>12</v>
      </c>
      <c r="F10" s="354"/>
      <c r="G10" s="353" t="s">
        <v>13</v>
      </c>
      <c r="H10" s="354"/>
      <c r="I10" s="353" t="s">
        <v>14</v>
      </c>
      <c r="J10" s="354"/>
    </row>
    <row r="11" spans="1:10" ht="22.5" customHeight="1">
      <c r="A11" s="742" t="s">
        <v>333</v>
      </c>
      <c r="B11" s="525"/>
      <c r="C11" s="39" t="s">
        <v>72</v>
      </c>
      <c r="D11" s="40">
        <v>2000</v>
      </c>
      <c r="E11" s="524" t="s">
        <v>112</v>
      </c>
      <c r="F11" s="525"/>
      <c r="G11" s="526" t="s">
        <v>41</v>
      </c>
      <c r="H11" s="527"/>
      <c r="I11" s="528">
        <v>8</v>
      </c>
      <c r="J11" s="529"/>
    </row>
    <row r="12" spans="1:10" s="30" customFormat="1" ht="39" customHeight="1">
      <c r="A12" s="742" t="s">
        <v>334</v>
      </c>
      <c r="B12" s="525"/>
      <c r="C12" s="39" t="s">
        <v>72</v>
      </c>
      <c r="D12" s="40">
        <v>2000</v>
      </c>
      <c r="E12" s="524" t="s">
        <v>112</v>
      </c>
      <c r="F12" s="525"/>
      <c r="G12" s="526" t="s">
        <v>41</v>
      </c>
      <c r="H12" s="527"/>
      <c r="I12" s="528">
        <v>6</v>
      </c>
      <c r="J12" s="529"/>
    </row>
    <row r="13" spans="1:10" ht="39" customHeight="1">
      <c r="A13" s="324" t="s">
        <v>335</v>
      </c>
      <c r="B13" s="323"/>
      <c r="C13" s="323"/>
      <c r="D13" s="323"/>
      <c r="E13" s="323"/>
      <c r="F13" s="323"/>
      <c r="G13" s="323"/>
      <c r="H13" s="323"/>
      <c r="I13" s="323"/>
      <c r="J13" s="323"/>
    </row>
    <row r="14" spans="1:10" ht="51" customHeight="1">
      <c r="A14" s="41">
        <v>1</v>
      </c>
      <c r="B14" s="531" t="s">
        <v>336</v>
      </c>
      <c r="C14" s="532"/>
      <c r="D14" s="532"/>
      <c r="E14" s="532"/>
      <c r="F14" s="532"/>
      <c r="G14" s="532"/>
      <c r="H14" s="532"/>
      <c r="I14" s="533"/>
      <c r="J14" s="533"/>
    </row>
    <row r="15" spans="1:10" ht="16.149999999999999" customHeight="1">
      <c r="A15" s="630"/>
      <c r="B15" s="483" t="s">
        <v>143</v>
      </c>
      <c r="C15" s="484"/>
      <c r="D15" s="484"/>
      <c r="E15" s="484"/>
      <c r="F15" s="484"/>
      <c r="G15" s="483" t="s">
        <v>141</v>
      </c>
      <c r="H15" s="485"/>
      <c r="I15" s="488" t="s">
        <v>142</v>
      </c>
      <c r="J15" s="489"/>
    </row>
    <row r="16" spans="1:10" ht="16.899999999999999" customHeight="1">
      <c r="A16" s="631"/>
      <c r="B16" s="486" t="s">
        <v>218</v>
      </c>
      <c r="C16" s="492"/>
      <c r="D16" s="492"/>
      <c r="E16" s="492"/>
      <c r="F16" s="492"/>
      <c r="G16" s="486"/>
      <c r="H16" s="487"/>
      <c r="I16" s="490"/>
      <c r="J16" s="491"/>
    </row>
    <row r="17" spans="1:10" ht="15.4" customHeight="1">
      <c r="A17" s="49">
        <v>2</v>
      </c>
      <c r="B17" s="417" t="s">
        <v>219</v>
      </c>
      <c r="C17" s="417"/>
      <c r="D17" s="417"/>
      <c r="E17" s="417"/>
      <c r="F17" s="417"/>
      <c r="G17" s="323"/>
      <c r="H17" s="323"/>
      <c r="I17" s="458"/>
      <c r="J17" s="458"/>
    </row>
    <row r="18" spans="1:10" ht="15.4" customHeight="1">
      <c r="A18" s="49">
        <v>3</v>
      </c>
      <c r="B18" s="417" t="s">
        <v>219</v>
      </c>
      <c r="C18" s="417"/>
      <c r="D18" s="417"/>
      <c r="E18" s="417"/>
      <c r="F18" s="417"/>
      <c r="G18" s="323"/>
      <c r="H18" s="323"/>
      <c r="I18" s="458"/>
      <c r="J18" s="458"/>
    </row>
    <row r="19" spans="1:10" ht="15.4" customHeight="1">
      <c r="A19" s="49">
        <v>4</v>
      </c>
      <c r="B19" s="417" t="s">
        <v>337</v>
      </c>
      <c r="C19" s="417"/>
      <c r="D19" s="417"/>
      <c r="E19" s="417"/>
      <c r="F19" s="417"/>
      <c r="G19" s="323"/>
      <c r="H19" s="323"/>
      <c r="I19" s="458"/>
      <c r="J19" s="458"/>
    </row>
    <row r="20" spans="1:10" ht="15.4" customHeight="1">
      <c r="A20" s="49">
        <v>5</v>
      </c>
      <c r="B20" s="419" t="s">
        <v>256</v>
      </c>
      <c r="C20" s="420"/>
      <c r="D20" s="420"/>
      <c r="E20" s="420"/>
      <c r="F20" s="421"/>
      <c r="G20" s="323"/>
      <c r="H20" s="323"/>
      <c r="I20" s="458"/>
      <c r="J20" s="458"/>
    </row>
    <row r="21" spans="1:10" ht="15.4" customHeight="1">
      <c r="A21" s="49">
        <v>6</v>
      </c>
      <c r="B21" s="419" t="s">
        <v>338</v>
      </c>
      <c r="C21" s="420"/>
      <c r="D21" s="420"/>
      <c r="E21" s="420"/>
      <c r="F21" s="421"/>
      <c r="G21" s="323"/>
      <c r="H21" s="323"/>
      <c r="I21" s="458"/>
      <c r="J21" s="458"/>
    </row>
    <row r="22" spans="1:10" ht="15.4" customHeight="1">
      <c r="A22" s="49">
        <v>7</v>
      </c>
      <c r="B22" s="419" t="s">
        <v>223</v>
      </c>
      <c r="C22" s="420"/>
      <c r="D22" s="420"/>
      <c r="E22" s="420"/>
      <c r="F22" s="421"/>
      <c r="G22" s="323"/>
      <c r="H22" s="323"/>
      <c r="I22" s="458"/>
      <c r="J22" s="458"/>
    </row>
    <row r="23" spans="1:10" ht="15.4" customHeight="1">
      <c r="A23" s="49">
        <v>8</v>
      </c>
      <c r="B23" s="417" t="s">
        <v>224</v>
      </c>
      <c r="C23" s="417"/>
      <c r="D23" s="417"/>
      <c r="E23" s="417"/>
      <c r="F23" s="417"/>
      <c r="G23" s="323"/>
      <c r="H23" s="323"/>
      <c r="I23" s="458"/>
      <c r="J23" s="458"/>
    </row>
    <row r="24" spans="1:10" ht="15.4" customHeight="1">
      <c r="A24" s="424" t="s">
        <v>149</v>
      </c>
      <c r="B24" s="424"/>
      <c r="C24" s="424"/>
      <c r="D24" s="424"/>
      <c r="E24" s="424"/>
      <c r="F24" s="424"/>
      <c r="G24" s="424"/>
      <c r="H24" s="424"/>
      <c r="I24" s="458">
        <f>SUM(I17:J23)</f>
        <v>0</v>
      </c>
      <c r="J24" s="458"/>
    </row>
    <row r="25" spans="1:10" ht="15.4" customHeight="1">
      <c r="A25" s="425" t="s">
        <v>150</v>
      </c>
      <c r="B25" s="343"/>
      <c r="C25" s="343"/>
      <c r="D25" s="343"/>
      <c r="E25" s="343"/>
      <c r="F25" s="343"/>
      <c r="G25" s="343"/>
      <c r="H25" s="343"/>
      <c r="I25" s="458">
        <f>I14+I24</f>
        <v>0</v>
      </c>
      <c r="J25" s="458"/>
    </row>
    <row r="26" spans="1:10" ht="36.75" customHeight="1">
      <c r="A26" s="310" t="s">
        <v>239</v>
      </c>
      <c r="B26" s="310"/>
      <c r="C26" s="310"/>
      <c r="D26" s="310"/>
      <c r="E26" s="310"/>
      <c r="F26" s="310"/>
      <c r="G26" s="310"/>
      <c r="H26" s="310"/>
      <c r="I26" s="310"/>
      <c r="J26" s="310"/>
    </row>
    <row r="27" spans="1:10" ht="15.4" customHeight="1">
      <c r="A27" s="497" t="s">
        <v>152</v>
      </c>
      <c r="B27" s="498"/>
      <c r="C27" s="498"/>
      <c r="D27" s="498"/>
      <c r="E27" s="498"/>
      <c r="F27" s="498"/>
      <c r="G27" s="498"/>
      <c r="H27" s="498"/>
      <c r="I27" s="498"/>
      <c r="J27" s="498"/>
    </row>
    <row r="28" spans="1:10" ht="15.4" customHeight="1">
      <c r="A28" s="499"/>
      <c r="B28" s="500"/>
      <c r="C28" s="483" t="s">
        <v>225</v>
      </c>
      <c r="D28" s="484"/>
      <c r="E28" s="484"/>
      <c r="F28" s="485"/>
      <c r="G28" s="483" t="s">
        <v>23</v>
      </c>
      <c r="H28" s="485"/>
      <c r="I28" s="669" t="s">
        <v>154</v>
      </c>
      <c r="J28" s="670"/>
    </row>
    <row r="29" spans="1:10" ht="22.5" customHeight="1">
      <c r="A29" s="501"/>
      <c r="B29" s="502"/>
      <c r="C29" s="490" t="s">
        <v>218</v>
      </c>
      <c r="D29" s="673"/>
      <c r="E29" s="673"/>
      <c r="F29" s="491"/>
      <c r="G29" s="490"/>
      <c r="H29" s="491"/>
      <c r="I29" s="671"/>
      <c r="J29" s="672"/>
    </row>
    <row r="30" spans="1:10">
      <c r="A30" s="511">
        <v>10</v>
      </c>
      <c r="B30" s="512"/>
      <c r="C30" s="366" t="s">
        <v>339</v>
      </c>
      <c r="D30" s="367"/>
      <c r="E30" s="367"/>
      <c r="F30" s="368"/>
      <c r="G30" s="700" t="s">
        <v>875</v>
      </c>
      <c r="H30" s="448"/>
      <c r="I30" s="534"/>
      <c r="J30" s="535"/>
    </row>
    <row r="31" spans="1:10">
      <c r="A31" s="511">
        <v>11</v>
      </c>
      <c r="B31" s="512"/>
      <c r="C31" s="366" t="s">
        <v>230</v>
      </c>
      <c r="D31" s="367"/>
      <c r="E31" s="367"/>
      <c r="F31" s="368"/>
      <c r="G31" s="700"/>
      <c r="H31" s="448"/>
      <c r="I31" s="534"/>
      <c r="J31" s="535"/>
    </row>
    <row r="32" spans="1:10">
      <c r="A32" s="511">
        <v>12</v>
      </c>
      <c r="B32" s="512"/>
      <c r="C32" s="366" t="s">
        <v>232</v>
      </c>
      <c r="D32" s="367"/>
      <c r="E32" s="367"/>
      <c r="F32" s="368"/>
      <c r="G32" s="700"/>
      <c r="H32" s="448"/>
      <c r="I32" s="534"/>
      <c r="J32" s="535"/>
    </row>
    <row r="33" spans="1:10">
      <c r="A33" s="511">
        <v>13</v>
      </c>
      <c r="B33" s="512"/>
      <c r="C33" s="366" t="s">
        <v>340</v>
      </c>
      <c r="D33" s="367"/>
      <c r="E33" s="367"/>
      <c r="F33" s="368"/>
      <c r="G33" s="700"/>
      <c r="H33" s="448"/>
      <c r="I33" s="534"/>
      <c r="J33" s="535"/>
    </row>
    <row r="34" spans="1:10">
      <c r="A34" s="511">
        <v>14</v>
      </c>
      <c r="B34" s="512"/>
      <c r="C34" s="366" t="s">
        <v>261</v>
      </c>
      <c r="D34" s="367"/>
      <c r="E34" s="367"/>
      <c r="F34" s="368"/>
      <c r="G34" s="700"/>
      <c r="H34" s="448"/>
      <c r="I34" s="534"/>
      <c r="J34" s="535"/>
    </row>
    <row r="35" spans="1:10">
      <c r="A35" s="511">
        <v>15</v>
      </c>
      <c r="B35" s="512"/>
      <c r="C35" s="366" t="s">
        <v>226</v>
      </c>
      <c r="D35" s="367"/>
      <c r="E35" s="367"/>
      <c r="F35" s="368"/>
      <c r="G35" s="700"/>
      <c r="H35" s="448"/>
      <c r="I35" s="534"/>
      <c r="J35" s="535"/>
    </row>
    <row r="36" spans="1:10">
      <c r="A36" s="511">
        <v>16</v>
      </c>
      <c r="B36" s="512"/>
      <c r="C36" s="366" t="s">
        <v>228</v>
      </c>
      <c r="D36" s="367"/>
      <c r="E36" s="367"/>
      <c r="F36" s="368"/>
      <c r="G36" s="700"/>
      <c r="H36" s="448"/>
      <c r="I36" s="534"/>
      <c r="J36" s="535"/>
    </row>
    <row r="37" spans="1:10">
      <c r="A37" s="511">
        <v>17</v>
      </c>
      <c r="B37" s="512"/>
      <c r="C37" s="366" t="s">
        <v>229</v>
      </c>
      <c r="D37" s="367"/>
      <c r="E37" s="367"/>
      <c r="F37" s="368"/>
      <c r="G37" s="700"/>
      <c r="H37" s="448"/>
      <c r="I37" s="534"/>
      <c r="J37" s="535"/>
    </row>
    <row r="38" spans="1:10">
      <c r="A38" s="511">
        <v>18</v>
      </c>
      <c r="B38" s="512"/>
      <c r="C38" s="366" t="s">
        <v>231</v>
      </c>
      <c r="D38" s="367"/>
      <c r="E38" s="367"/>
      <c r="F38" s="368"/>
      <c r="G38" s="700"/>
      <c r="H38" s="448"/>
      <c r="I38" s="534"/>
      <c r="J38" s="535"/>
    </row>
    <row r="39" spans="1:10" ht="14.65" customHeight="1">
      <c r="A39" s="385" t="s">
        <v>160</v>
      </c>
      <c r="B39" s="398"/>
      <c r="C39" s="398"/>
      <c r="D39" s="398"/>
      <c r="E39" s="398"/>
      <c r="F39" s="398"/>
      <c r="G39" s="398"/>
      <c r="H39" s="399"/>
      <c r="I39" s="534">
        <f>SUM(I30:J38)</f>
        <v>0</v>
      </c>
      <c r="J39" s="535"/>
    </row>
    <row r="40" spans="1:10">
      <c r="A40" s="556" t="s">
        <v>57</v>
      </c>
      <c r="B40" s="557"/>
      <c r="C40" s="557"/>
      <c r="D40" s="557"/>
      <c r="E40" s="557"/>
      <c r="F40" s="557"/>
      <c r="G40" s="557"/>
      <c r="H40" s="558"/>
      <c r="I40" s="559">
        <f>I39</f>
        <v>0</v>
      </c>
      <c r="J40" s="560"/>
    </row>
    <row r="41" spans="1:10" ht="15.4" customHeight="1">
      <c r="A41" s="561" t="s">
        <v>284</v>
      </c>
      <c r="B41" s="562"/>
      <c r="C41" s="562"/>
      <c r="D41" s="562"/>
      <c r="E41" s="562"/>
      <c r="F41" s="562"/>
      <c r="G41" s="562"/>
      <c r="H41" s="563"/>
      <c r="I41" s="564">
        <f>I14+I24+I39</f>
        <v>0</v>
      </c>
      <c r="J41" s="565"/>
    </row>
    <row r="42" spans="1:10" ht="15.4" customHeight="1">
      <c r="A42" s="566" t="s">
        <v>68</v>
      </c>
      <c r="B42" s="567"/>
      <c r="C42" s="567"/>
      <c r="D42" s="567"/>
      <c r="E42" s="567"/>
      <c r="F42" s="567"/>
      <c r="G42" s="567"/>
      <c r="H42" s="568"/>
      <c r="I42" s="564">
        <f>I41*0.16</f>
        <v>0</v>
      </c>
      <c r="J42" s="565"/>
    </row>
    <row r="43" spans="1:10" ht="15.4" customHeight="1">
      <c r="A43" s="566" t="s">
        <v>69</v>
      </c>
      <c r="B43" s="567"/>
      <c r="C43" s="567"/>
      <c r="D43" s="567"/>
      <c r="E43" s="567"/>
      <c r="F43" s="567"/>
      <c r="G43" s="567"/>
      <c r="H43" s="568"/>
      <c r="I43" s="564">
        <f>I41+I42</f>
        <v>0</v>
      </c>
      <c r="J43" s="565"/>
    </row>
    <row r="44" spans="1:10" ht="34.5" customHeight="1">
      <c r="A44" s="519" t="s">
        <v>879</v>
      </c>
      <c r="B44" s="519"/>
      <c r="C44" s="519"/>
      <c r="D44" s="519"/>
      <c r="E44" s="519"/>
      <c r="F44" s="519"/>
      <c r="G44" s="519"/>
      <c r="H44" s="519"/>
      <c r="I44" s="519"/>
      <c r="J44" s="519"/>
    </row>
    <row r="45" spans="1:10">
      <c r="A45" s="348" t="s">
        <v>34</v>
      </c>
      <c r="B45" s="348"/>
      <c r="C45" s="348"/>
      <c r="D45" s="348"/>
      <c r="E45" s="348"/>
      <c r="F45" s="348"/>
      <c r="G45" s="348"/>
      <c r="H45" s="348"/>
      <c r="I45" s="348"/>
      <c r="J45" s="348"/>
    </row>
    <row r="46" spans="1:10">
      <c r="A46" s="29"/>
      <c r="B46" s="29"/>
      <c r="C46" s="29"/>
      <c r="D46" s="29"/>
      <c r="E46" s="29"/>
      <c r="F46" s="29"/>
      <c r="G46" s="29"/>
      <c r="H46" s="29"/>
      <c r="I46" s="29"/>
      <c r="J46" s="29"/>
    </row>
    <row r="47" spans="1:10">
      <c r="A47" s="348"/>
      <c r="B47" s="348"/>
      <c r="C47" s="348"/>
      <c r="D47" s="348"/>
      <c r="E47" s="348"/>
      <c r="F47" s="348"/>
      <c r="G47" s="348"/>
      <c r="H47" s="348"/>
      <c r="I47" s="348"/>
      <c r="J47" s="348"/>
    </row>
    <row r="48" spans="1:10">
      <c r="A48" s="349" t="s">
        <v>641</v>
      </c>
      <c r="B48" s="350"/>
      <c r="C48" s="350"/>
      <c r="D48" s="350"/>
      <c r="E48" s="350"/>
      <c r="F48" s="350"/>
      <c r="G48" s="350"/>
      <c r="H48" s="350"/>
      <c r="I48" s="350"/>
      <c r="J48" s="350"/>
    </row>
    <row r="49" spans="1:10">
      <c r="A49" s="345" t="s">
        <v>36</v>
      </c>
      <c r="B49" s="345"/>
      <c r="C49" s="345"/>
      <c r="D49" s="345"/>
      <c r="E49" s="345"/>
      <c r="F49" s="345"/>
      <c r="G49" s="345"/>
      <c r="H49" s="345"/>
      <c r="I49" s="345"/>
      <c r="J49" s="345"/>
    </row>
  </sheetData>
  <mergeCells count="118">
    <mergeCell ref="A49:J49"/>
    <mergeCell ref="A43:H43"/>
    <mergeCell ref="I43:J43"/>
    <mergeCell ref="A44:J44"/>
    <mergeCell ref="A45:J45"/>
    <mergeCell ref="A47:J47"/>
    <mergeCell ref="A48:J48"/>
    <mergeCell ref="A40:H40"/>
    <mergeCell ref="I40:J40"/>
    <mergeCell ref="A41:H41"/>
    <mergeCell ref="I41:J41"/>
    <mergeCell ref="A42:H42"/>
    <mergeCell ref="I42:J42"/>
    <mergeCell ref="A38:B38"/>
    <mergeCell ref="C38:F38"/>
    <mergeCell ref="G38:H38"/>
    <mergeCell ref="I38:J38"/>
    <mergeCell ref="A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6:J26"/>
    <mergeCell ref="A27:J27"/>
    <mergeCell ref="A28:B29"/>
    <mergeCell ref="C28:F28"/>
    <mergeCell ref="G28:H29"/>
    <mergeCell ref="I28:J29"/>
    <mergeCell ref="C29:F29"/>
    <mergeCell ref="B23:F23"/>
    <mergeCell ref="G23:H23"/>
    <mergeCell ref="I23:J23"/>
    <mergeCell ref="A24:H24"/>
    <mergeCell ref="I24:J24"/>
    <mergeCell ref="A25:H25"/>
    <mergeCell ref="I25:J25"/>
    <mergeCell ref="B21:F21"/>
    <mergeCell ref="G21:H21"/>
    <mergeCell ref="I21:J21"/>
    <mergeCell ref="B22:F22"/>
    <mergeCell ref="G22:H22"/>
    <mergeCell ref="I22:J22"/>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paperSize="9" orientation="portrait" horizontalDpi="0"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9"/>
  <sheetViews>
    <sheetView view="pageBreakPreview" zoomScale="60" zoomScaleNormal="100" workbookViewId="0">
      <selection activeCell="A11" sqref="A11:B11"/>
    </sheetView>
  </sheetViews>
  <sheetFormatPr baseColWidth="10" defaultColWidth="7.5703125" defaultRowHeight="12.75"/>
  <cols>
    <col min="1" max="1" width="5.7109375" style="1" customWidth="1"/>
    <col min="2" max="2" width="3.42578125" style="1" customWidth="1"/>
    <col min="3" max="3" width="9.85546875" style="1" customWidth="1"/>
    <col min="4" max="4" width="10.42578125" style="1" customWidth="1"/>
    <col min="5" max="5" width="21.42578125" style="1" customWidth="1"/>
    <col min="6" max="6" width="24.7109375" style="1" customWidth="1"/>
    <col min="7" max="7" width="8.7109375" style="1" customWidth="1"/>
    <col min="8" max="8" width="5.42578125" style="1" customWidth="1"/>
    <col min="9" max="9" width="3" style="1" customWidth="1"/>
    <col min="10" max="10" width="16.28515625" style="1" customWidth="1"/>
    <col min="11" max="16384" width="7.5703125" style="1"/>
  </cols>
  <sheetData>
    <row r="1" spans="1:10" ht="15.75" customHeight="1">
      <c r="A1" s="474" t="s">
        <v>874</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650</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6.25" customHeight="1">
      <c r="A9" s="475" t="s">
        <v>217</v>
      </c>
      <c r="B9" s="475"/>
      <c r="C9" s="475"/>
      <c r="D9" s="475"/>
      <c r="E9" s="475"/>
      <c r="F9" s="475"/>
      <c r="G9" s="475"/>
      <c r="H9" s="475"/>
      <c r="I9" s="475"/>
      <c r="J9" s="475"/>
    </row>
    <row r="10" spans="1:10" ht="17.25" customHeight="1">
      <c r="A10" s="353" t="s">
        <v>9</v>
      </c>
      <c r="B10" s="354"/>
      <c r="C10" s="14" t="s">
        <v>10</v>
      </c>
      <c r="D10" s="14" t="s">
        <v>11</v>
      </c>
      <c r="E10" s="353" t="s">
        <v>12</v>
      </c>
      <c r="F10" s="354"/>
      <c r="G10" s="353" t="s">
        <v>13</v>
      </c>
      <c r="H10" s="354"/>
      <c r="I10" s="353" t="s">
        <v>14</v>
      </c>
      <c r="J10" s="354"/>
    </row>
    <row r="11" spans="1:10" ht="29.25" customHeight="1">
      <c r="A11" s="407" t="s">
        <v>114</v>
      </c>
      <c r="B11" s="408"/>
      <c r="C11" s="31" t="s">
        <v>169</v>
      </c>
      <c r="D11" s="32">
        <v>1999</v>
      </c>
      <c r="E11" s="655" t="s">
        <v>341</v>
      </c>
      <c r="F11" s="656"/>
      <c r="G11" s="360" t="s">
        <v>41</v>
      </c>
      <c r="H11" s="361"/>
      <c r="I11" s="362">
        <v>4</v>
      </c>
      <c r="J11" s="363"/>
    </row>
    <row r="12" spans="1:10" ht="36.75" customHeight="1">
      <c r="A12" s="457" t="s">
        <v>175</v>
      </c>
      <c r="B12" s="457"/>
      <c r="C12" s="457"/>
      <c r="D12" s="457"/>
      <c r="E12" s="457"/>
      <c r="F12" s="457"/>
      <c r="G12" s="457"/>
      <c r="H12" s="457"/>
      <c r="I12" s="457"/>
      <c r="J12" s="457"/>
    </row>
    <row r="13" spans="1:10" ht="48" customHeight="1">
      <c r="A13" s="37">
        <v>1</v>
      </c>
      <c r="B13" s="580" t="s">
        <v>267</v>
      </c>
      <c r="C13" s="598"/>
      <c r="D13" s="598"/>
      <c r="E13" s="598"/>
      <c r="F13" s="598"/>
      <c r="G13" s="598"/>
      <c r="H13" s="694"/>
      <c r="I13" s="695"/>
      <c r="J13" s="696"/>
    </row>
    <row r="14" spans="1:10" ht="16.149999999999999" customHeight="1">
      <c r="A14" s="630"/>
      <c r="B14" s="503" t="s">
        <v>143</v>
      </c>
      <c r="C14" s="504"/>
      <c r="D14" s="504"/>
      <c r="E14" s="504"/>
      <c r="F14" s="504"/>
      <c r="G14" s="483" t="s">
        <v>141</v>
      </c>
      <c r="H14" s="485"/>
      <c r="I14" s="684" t="s">
        <v>142</v>
      </c>
      <c r="J14" s="685"/>
    </row>
    <row r="15" spans="1:10" ht="16.899999999999999" customHeight="1">
      <c r="A15" s="631"/>
      <c r="B15" s="640" t="s">
        <v>218</v>
      </c>
      <c r="C15" s="641"/>
      <c r="D15" s="641"/>
      <c r="E15" s="641"/>
      <c r="F15" s="641"/>
      <c r="G15" s="486"/>
      <c r="H15" s="487"/>
      <c r="I15" s="686"/>
      <c r="J15" s="687"/>
    </row>
    <row r="16" spans="1:10" ht="15.4" customHeight="1">
      <c r="A16" s="49">
        <v>2</v>
      </c>
      <c r="B16" s="702" t="s">
        <v>279</v>
      </c>
      <c r="C16" s="702"/>
      <c r="D16" s="702"/>
      <c r="E16" s="702"/>
      <c r="F16" s="702"/>
      <c r="G16" s="646"/>
      <c r="H16" s="646"/>
      <c r="I16" s="458"/>
      <c r="J16" s="458"/>
    </row>
    <row r="17" spans="1:10" ht="15.4" customHeight="1">
      <c r="A17" s="49">
        <v>3</v>
      </c>
      <c r="B17" s="702" t="s">
        <v>235</v>
      </c>
      <c r="C17" s="702"/>
      <c r="D17" s="702"/>
      <c r="E17" s="702"/>
      <c r="F17" s="702"/>
      <c r="G17" s="646"/>
      <c r="H17" s="646"/>
      <c r="I17" s="458"/>
      <c r="J17" s="458"/>
    </row>
    <row r="18" spans="1:10" ht="12.75" customHeight="1">
      <c r="A18" s="49">
        <v>4</v>
      </c>
      <c r="B18" s="702" t="s">
        <v>274</v>
      </c>
      <c r="C18" s="702"/>
      <c r="D18" s="702"/>
      <c r="E18" s="702"/>
      <c r="F18" s="702"/>
      <c r="G18" s="646"/>
      <c r="H18" s="646"/>
      <c r="I18" s="458"/>
      <c r="J18" s="458"/>
    </row>
    <row r="19" spans="1:10" ht="12.75" customHeight="1">
      <c r="A19" s="49">
        <v>5</v>
      </c>
      <c r="B19" s="702" t="s">
        <v>236</v>
      </c>
      <c r="C19" s="702"/>
      <c r="D19" s="702"/>
      <c r="E19" s="702"/>
      <c r="F19" s="702"/>
      <c r="G19" s="646"/>
      <c r="H19" s="646"/>
      <c r="I19" s="458"/>
      <c r="J19" s="458"/>
    </row>
    <row r="20" spans="1:10" ht="12.75" customHeight="1">
      <c r="A20" s="49">
        <v>6</v>
      </c>
      <c r="B20" s="702" t="s">
        <v>237</v>
      </c>
      <c r="C20" s="702"/>
      <c r="D20" s="702"/>
      <c r="E20" s="702"/>
      <c r="F20" s="702"/>
      <c r="G20" s="646"/>
      <c r="H20" s="646"/>
      <c r="I20" s="458"/>
      <c r="J20" s="458"/>
    </row>
    <row r="21" spans="1:10" ht="12.75" customHeight="1">
      <c r="A21" s="49">
        <v>7</v>
      </c>
      <c r="B21" s="702" t="s">
        <v>238</v>
      </c>
      <c r="C21" s="702"/>
      <c r="D21" s="702"/>
      <c r="E21" s="702"/>
      <c r="F21" s="702"/>
      <c r="G21" s="646"/>
      <c r="H21" s="646"/>
      <c r="I21" s="458"/>
      <c r="J21" s="458"/>
    </row>
    <row r="22" spans="1:10" ht="15.4" customHeight="1">
      <c r="A22" s="743" t="s">
        <v>149</v>
      </c>
      <c r="B22" s="743"/>
      <c r="C22" s="743"/>
      <c r="D22" s="743"/>
      <c r="E22" s="743"/>
      <c r="F22" s="743"/>
      <c r="G22" s="743"/>
      <c r="H22" s="743"/>
      <c r="I22" s="595">
        <f>SUM(I16:J21)</f>
        <v>0</v>
      </c>
      <c r="J22" s="595"/>
    </row>
    <row r="23" spans="1:10" ht="15.4" customHeight="1">
      <c r="A23" s="425" t="s">
        <v>150</v>
      </c>
      <c r="B23" s="343"/>
      <c r="C23" s="343"/>
      <c r="D23" s="343"/>
      <c r="E23" s="343"/>
      <c r="F23" s="343"/>
      <c r="G23" s="343"/>
      <c r="H23" s="343"/>
      <c r="I23" s="564">
        <f>I13+I22</f>
        <v>0</v>
      </c>
      <c r="J23" s="565"/>
    </row>
    <row r="24" spans="1:10" ht="37.5" customHeight="1">
      <c r="A24" s="310" t="s">
        <v>239</v>
      </c>
      <c r="B24" s="310"/>
      <c r="C24" s="310"/>
      <c r="D24" s="310"/>
      <c r="E24" s="310"/>
      <c r="F24" s="310"/>
      <c r="G24" s="310"/>
      <c r="H24" s="310"/>
      <c r="I24" s="310"/>
      <c r="J24" s="310"/>
    </row>
    <row r="25" spans="1:10" ht="15.4" customHeight="1">
      <c r="A25" s="497" t="s">
        <v>152</v>
      </c>
      <c r="B25" s="498"/>
      <c r="C25" s="498"/>
      <c r="D25" s="498"/>
      <c r="E25" s="498"/>
      <c r="F25" s="498"/>
      <c r="G25" s="498"/>
      <c r="H25" s="498"/>
      <c r="I25" s="498"/>
      <c r="J25" s="498"/>
    </row>
    <row r="26" spans="1:10" ht="15.4" customHeight="1">
      <c r="A26" s="499"/>
      <c r="B26" s="500"/>
      <c r="C26" s="503" t="s">
        <v>240</v>
      </c>
      <c r="D26" s="504"/>
      <c r="E26" s="504"/>
      <c r="F26" s="554"/>
      <c r="G26" s="483" t="s">
        <v>23</v>
      </c>
      <c r="H26" s="485"/>
      <c r="I26" s="505" t="s">
        <v>154</v>
      </c>
      <c r="J26" s="506"/>
    </row>
    <row r="27" spans="1:10" ht="22.5" customHeight="1">
      <c r="A27" s="501"/>
      <c r="B27" s="502"/>
      <c r="C27" s="509"/>
      <c r="D27" s="510"/>
      <c r="E27" s="510"/>
      <c r="F27" s="555"/>
      <c r="G27" s="490"/>
      <c r="H27" s="491"/>
      <c r="I27" s="507"/>
      <c r="J27" s="508"/>
    </row>
    <row r="28" spans="1:10" ht="12.75" customHeight="1">
      <c r="A28" s="511">
        <v>8</v>
      </c>
      <c r="B28" s="512"/>
      <c r="C28" s="366" t="s">
        <v>257</v>
      </c>
      <c r="D28" s="367"/>
      <c r="E28" s="367"/>
      <c r="F28" s="368"/>
      <c r="G28" s="700"/>
      <c r="H28" s="448"/>
      <c r="I28" s="534"/>
      <c r="J28" s="535"/>
    </row>
    <row r="29" spans="1:10" ht="12.75" customHeight="1">
      <c r="A29" s="511">
        <v>9</v>
      </c>
      <c r="B29" s="512"/>
      <c r="C29" s="366" t="s">
        <v>241</v>
      </c>
      <c r="D29" s="367"/>
      <c r="E29" s="367"/>
      <c r="F29" s="368"/>
      <c r="G29" s="700"/>
      <c r="H29" s="448"/>
      <c r="I29" s="534"/>
      <c r="J29" s="535"/>
    </row>
    <row r="30" spans="1:10" ht="12.75" customHeight="1">
      <c r="A30" s="511">
        <v>10</v>
      </c>
      <c r="B30" s="512"/>
      <c r="C30" s="390" t="s">
        <v>243</v>
      </c>
      <c r="D30" s="391"/>
      <c r="E30" s="391"/>
      <c r="F30" s="392"/>
      <c r="G30" s="700"/>
      <c r="H30" s="448"/>
      <c r="I30" s="534"/>
      <c r="J30" s="535"/>
    </row>
    <row r="31" spans="1:10" ht="12.75" customHeight="1">
      <c r="A31" s="511">
        <v>11</v>
      </c>
      <c r="B31" s="512"/>
      <c r="C31" s="326" t="s">
        <v>245</v>
      </c>
      <c r="D31" s="326"/>
      <c r="E31" s="326"/>
      <c r="F31" s="326"/>
      <c r="G31" s="700"/>
      <c r="H31" s="448"/>
      <c r="I31" s="534"/>
      <c r="J31" s="535"/>
    </row>
    <row r="32" spans="1:10" ht="12.75" customHeight="1">
      <c r="A32" s="511">
        <v>12</v>
      </c>
      <c r="B32" s="512"/>
      <c r="C32" s="326" t="s">
        <v>246</v>
      </c>
      <c r="D32" s="326"/>
      <c r="E32" s="326"/>
      <c r="F32" s="326"/>
      <c r="G32" s="700"/>
      <c r="H32" s="448"/>
      <c r="I32" s="534"/>
      <c r="J32" s="535"/>
    </row>
    <row r="33" spans="1:10" ht="12.75" customHeight="1">
      <c r="A33" s="511">
        <v>13</v>
      </c>
      <c r="B33" s="512"/>
      <c r="C33" s="326" t="s">
        <v>247</v>
      </c>
      <c r="D33" s="326"/>
      <c r="E33" s="326"/>
      <c r="F33" s="326"/>
      <c r="G33" s="700"/>
      <c r="H33" s="448"/>
      <c r="I33" s="534"/>
      <c r="J33" s="535"/>
    </row>
    <row r="34" spans="1:10" ht="12.75" customHeight="1">
      <c r="A34" s="511">
        <v>14</v>
      </c>
      <c r="B34" s="512"/>
      <c r="C34" s="326" t="s">
        <v>248</v>
      </c>
      <c r="D34" s="326"/>
      <c r="E34" s="326"/>
      <c r="F34" s="326"/>
      <c r="G34" s="700"/>
      <c r="H34" s="448"/>
      <c r="I34" s="534"/>
      <c r="J34" s="535"/>
    </row>
    <row r="35" spans="1:10" ht="12.75" customHeight="1">
      <c r="A35" s="511">
        <v>15</v>
      </c>
      <c r="B35" s="512"/>
      <c r="C35" s="326" t="s">
        <v>282</v>
      </c>
      <c r="D35" s="326"/>
      <c r="E35" s="326"/>
      <c r="F35" s="326"/>
      <c r="G35" s="700"/>
      <c r="H35" s="448"/>
      <c r="I35" s="534"/>
      <c r="J35" s="535"/>
    </row>
    <row r="36" spans="1:10" ht="12.75" customHeight="1">
      <c r="A36" s="511">
        <v>16</v>
      </c>
      <c r="B36" s="512"/>
      <c r="C36" s="326" t="s">
        <v>342</v>
      </c>
      <c r="D36" s="326"/>
      <c r="E36" s="326"/>
      <c r="F36" s="326"/>
      <c r="G36" s="700"/>
      <c r="H36" s="448"/>
      <c r="I36" s="534"/>
      <c r="J36" s="535"/>
    </row>
    <row r="37" spans="1:10" ht="12.75" customHeight="1">
      <c r="A37" s="511">
        <v>17</v>
      </c>
      <c r="B37" s="512"/>
      <c r="C37" s="326" t="s">
        <v>343</v>
      </c>
      <c r="D37" s="326"/>
      <c r="E37" s="326"/>
      <c r="F37" s="326"/>
      <c r="G37" s="700"/>
      <c r="H37" s="448"/>
      <c r="I37" s="534"/>
      <c r="J37" s="535"/>
    </row>
    <row r="38" spans="1:10" ht="12.75" customHeight="1">
      <c r="A38" s="511">
        <v>18</v>
      </c>
      <c r="B38" s="512"/>
      <c r="C38" s="326" t="s">
        <v>270</v>
      </c>
      <c r="D38" s="326"/>
      <c r="E38" s="326"/>
      <c r="F38" s="326"/>
      <c r="G38" s="700"/>
      <c r="H38" s="448"/>
      <c r="I38" s="534"/>
      <c r="J38" s="535"/>
    </row>
    <row r="39" spans="1:10" ht="15.4" customHeight="1">
      <c r="A39" s="385" t="s">
        <v>160</v>
      </c>
      <c r="B39" s="398"/>
      <c r="C39" s="398"/>
      <c r="D39" s="398"/>
      <c r="E39" s="398"/>
      <c r="F39" s="398"/>
      <c r="G39" s="398"/>
      <c r="H39" s="399"/>
      <c r="I39" s="534">
        <f>SUM(I28:J38)</f>
        <v>0</v>
      </c>
      <c r="J39" s="535"/>
    </row>
    <row r="40" spans="1:10" ht="15.4" customHeight="1">
      <c r="A40" s="556" t="s">
        <v>57</v>
      </c>
      <c r="B40" s="557"/>
      <c r="C40" s="557"/>
      <c r="D40" s="557"/>
      <c r="E40" s="557"/>
      <c r="F40" s="557"/>
      <c r="G40" s="557"/>
      <c r="H40" s="558"/>
      <c r="I40" s="559">
        <f>I39</f>
        <v>0</v>
      </c>
      <c r="J40" s="560"/>
    </row>
    <row r="41" spans="1:10">
      <c r="A41" s="561" t="s">
        <v>284</v>
      </c>
      <c r="B41" s="562"/>
      <c r="C41" s="562"/>
      <c r="D41" s="562"/>
      <c r="E41" s="562"/>
      <c r="F41" s="562"/>
      <c r="G41" s="562"/>
      <c r="H41" s="563"/>
      <c r="I41" s="564">
        <f>I13+I22+I39</f>
        <v>0</v>
      </c>
      <c r="J41" s="565"/>
    </row>
    <row r="42" spans="1:10">
      <c r="A42" s="566" t="s">
        <v>68</v>
      </c>
      <c r="B42" s="567"/>
      <c r="C42" s="567"/>
      <c r="D42" s="567"/>
      <c r="E42" s="567"/>
      <c r="F42" s="567"/>
      <c r="G42" s="567"/>
      <c r="H42" s="568"/>
      <c r="I42" s="564">
        <f>I41*0.16</f>
        <v>0</v>
      </c>
      <c r="J42" s="565"/>
    </row>
    <row r="43" spans="1:10">
      <c r="A43" s="566" t="s">
        <v>69</v>
      </c>
      <c r="B43" s="567"/>
      <c r="C43" s="567"/>
      <c r="D43" s="567"/>
      <c r="E43" s="567"/>
      <c r="F43" s="567"/>
      <c r="G43" s="567"/>
      <c r="H43" s="568"/>
      <c r="I43" s="564">
        <f>I41+I42</f>
        <v>0</v>
      </c>
      <c r="J43" s="565"/>
    </row>
    <row r="44" spans="1:10" ht="34.5" customHeight="1">
      <c r="A44" s="519" t="s">
        <v>879</v>
      </c>
      <c r="B44" s="519"/>
      <c r="C44" s="519"/>
      <c r="D44" s="519"/>
      <c r="E44" s="519"/>
      <c r="F44" s="519"/>
      <c r="G44" s="519"/>
      <c r="H44" s="519"/>
      <c r="I44" s="519"/>
      <c r="J44" s="519"/>
    </row>
    <row r="45" spans="1:10">
      <c r="A45" s="348" t="s">
        <v>34</v>
      </c>
      <c r="B45" s="348"/>
      <c r="C45" s="348"/>
      <c r="D45" s="348"/>
      <c r="E45" s="348"/>
      <c r="F45" s="348"/>
      <c r="G45" s="348"/>
      <c r="H45" s="348"/>
      <c r="I45" s="348"/>
      <c r="J45" s="348"/>
    </row>
    <row r="46" spans="1:10">
      <c r="A46" s="29"/>
      <c r="B46" s="29"/>
      <c r="C46" s="29"/>
      <c r="D46" s="29"/>
      <c r="E46" s="29"/>
      <c r="F46" s="29"/>
      <c r="G46" s="29"/>
      <c r="H46" s="29"/>
      <c r="I46" s="29"/>
      <c r="J46" s="29"/>
    </row>
    <row r="47" spans="1:10">
      <c r="A47" s="348"/>
      <c r="B47" s="348"/>
      <c r="C47" s="348"/>
      <c r="D47" s="348"/>
      <c r="E47" s="348"/>
      <c r="F47" s="348"/>
      <c r="G47" s="348"/>
      <c r="H47" s="348"/>
      <c r="I47" s="348"/>
      <c r="J47" s="348"/>
    </row>
    <row r="48" spans="1:10">
      <c r="A48" s="349" t="s">
        <v>638</v>
      </c>
      <c r="B48" s="350"/>
      <c r="C48" s="350"/>
      <c r="D48" s="350"/>
      <c r="E48" s="350"/>
      <c r="F48" s="350"/>
      <c r="G48" s="350"/>
      <c r="H48" s="350"/>
      <c r="I48" s="350"/>
      <c r="J48" s="350"/>
    </row>
    <row r="49" spans="1:10">
      <c r="A49" s="345" t="s">
        <v>36</v>
      </c>
      <c r="B49" s="345"/>
      <c r="C49" s="345"/>
      <c r="D49" s="345"/>
      <c r="E49" s="345"/>
      <c r="F49" s="345"/>
      <c r="G49" s="345"/>
      <c r="H49" s="345"/>
      <c r="I49" s="345"/>
      <c r="J49" s="345"/>
    </row>
  </sheetData>
  <mergeCells count="119">
    <mergeCell ref="A49:J49"/>
    <mergeCell ref="A43:H43"/>
    <mergeCell ref="I43:J43"/>
    <mergeCell ref="A44:J44"/>
    <mergeCell ref="A45:J45"/>
    <mergeCell ref="A47:J47"/>
    <mergeCell ref="A48:J48"/>
    <mergeCell ref="A40:H40"/>
    <mergeCell ref="I40:J40"/>
    <mergeCell ref="A41:H41"/>
    <mergeCell ref="I41:J41"/>
    <mergeCell ref="A42:H42"/>
    <mergeCell ref="I42:J42"/>
    <mergeCell ref="A38:B38"/>
    <mergeCell ref="C38:F38"/>
    <mergeCell ref="G38:H38"/>
    <mergeCell ref="I38:J38"/>
    <mergeCell ref="A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scale="82"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6"/>
  <sheetViews>
    <sheetView topLeftCell="A8" workbookViewId="0">
      <selection activeCell="A11" sqref="A11:B11"/>
    </sheetView>
  </sheetViews>
  <sheetFormatPr baseColWidth="10" defaultColWidth="7.5703125" defaultRowHeight="12.75"/>
  <cols>
    <col min="1" max="1" width="7.42578125" style="1" customWidth="1"/>
    <col min="2" max="2" width="8.85546875" style="1" customWidth="1"/>
    <col min="3" max="3" width="10" style="1" customWidth="1"/>
    <col min="4" max="4" width="9.7109375" style="1" customWidth="1"/>
    <col min="5" max="5" width="23.5703125" style="1" customWidth="1"/>
    <col min="6" max="6" width="16.85546875" style="1" customWidth="1"/>
    <col min="7" max="7" width="7.85546875" style="1" customWidth="1"/>
    <col min="8" max="8" width="4.7109375" style="1" customWidth="1"/>
    <col min="9" max="9" width="4.42578125" style="1" customWidth="1"/>
    <col min="10" max="10" width="15.140625" style="1" customWidth="1"/>
    <col min="11" max="16384" width="7.5703125" style="1"/>
  </cols>
  <sheetData>
    <row r="1" spans="1:10" ht="16.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656</v>
      </c>
      <c r="B4" s="314"/>
      <c r="C4" s="314"/>
      <c r="D4" s="314"/>
      <c r="E4" s="314"/>
      <c r="F4" s="314"/>
      <c r="G4" s="314"/>
      <c r="H4" s="316"/>
      <c r="I4" s="316"/>
      <c r="J4" s="2"/>
    </row>
    <row r="5" spans="1:10" ht="12.75" customHeight="1">
      <c r="A5" s="314" t="s">
        <v>667</v>
      </c>
      <c r="B5" s="314"/>
      <c r="C5" s="314"/>
      <c r="D5" s="314"/>
      <c r="E5" s="314"/>
      <c r="F5" s="314"/>
      <c r="G5" s="314"/>
      <c r="H5" s="315" t="s">
        <v>2</v>
      </c>
      <c r="I5" s="315"/>
      <c r="J5" s="35"/>
    </row>
    <row r="6" spans="1:10" ht="12.75" customHeight="1">
      <c r="A6" s="314" t="s">
        <v>668</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5.5" customHeight="1">
      <c r="A8" s="314" t="s">
        <v>38</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s="2" customFormat="1" ht="14.25" customHeight="1">
      <c r="A11" s="744">
        <v>92755</v>
      </c>
      <c r="B11" s="653"/>
      <c r="C11" s="27" t="s">
        <v>96</v>
      </c>
      <c r="D11" s="28">
        <v>2005</v>
      </c>
      <c r="E11" s="451" t="s">
        <v>117</v>
      </c>
      <c r="F11" s="653"/>
      <c r="G11" s="451" t="s">
        <v>41</v>
      </c>
      <c r="H11" s="452"/>
      <c r="I11" s="453">
        <v>8</v>
      </c>
      <c r="J11" s="454"/>
    </row>
    <row r="12" spans="1:10" ht="36" customHeight="1">
      <c r="A12" s="457" t="s">
        <v>175</v>
      </c>
      <c r="B12" s="457"/>
      <c r="C12" s="457"/>
      <c r="D12" s="457"/>
      <c r="E12" s="457"/>
      <c r="F12" s="457"/>
      <c r="G12" s="457"/>
      <c r="H12" s="457"/>
      <c r="I12" s="457"/>
      <c r="J12" s="457"/>
    </row>
    <row r="13" spans="1:10" ht="47.25" customHeight="1">
      <c r="A13" s="37">
        <v>1</v>
      </c>
      <c r="B13" s="580" t="s">
        <v>287</v>
      </c>
      <c r="C13" s="598"/>
      <c r="D13" s="598"/>
      <c r="E13" s="598"/>
      <c r="F13" s="598"/>
      <c r="G13" s="598"/>
      <c r="H13" s="694"/>
      <c r="I13" s="695"/>
      <c r="J13" s="696"/>
    </row>
    <row r="14" spans="1:10" ht="16.149999999999999" customHeight="1">
      <c r="A14" s="630"/>
      <c r="B14" s="503" t="s">
        <v>143</v>
      </c>
      <c r="C14" s="504"/>
      <c r="D14" s="504"/>
      <c r="E14" s="504"/>
      <c r="F14" s="504"/>
      <c r="G14" s="483" t="s">
        <v>141</v>
      </c>
      <c r="H14" s="485"/>
      <c r="I14" s="684" t="s">
        <v>142</v>
      </c>
      <c r="J14" s="685"/>
    </row>
    <row r="15" spans="1:10" ht="16.899999999999999" customHeight="1">
      <c r="A15" s="631"/>
      <c r="B15" s="640" t="s">
        <v>218</v>
      </c>
      <c r="C15" s="641"/>
      <c r="D15" s="641"/>
      <c r="E15" s="641"/>
      <c r="F15" s="641"/>
      <c r="G15" s="486"/>
      <c r="H15" s="487"/>
      <c r="I15" s="686"/>
      <c r="J15" s="687"/>
    </row>
    <row r="16" spans="1:10" ht="15.4" customHeight="1">
      <c r="A16" s="49">
        <v>2</v>
      </c>
      <c r="B16" s="417" t="s">
        <v>219</v>
      </c>
      <c r="C16" s="417"/>
      <c r="D16" s="417"/>
      <c r="E16" s="417"/>
      <c r="F16" s="417"/>
      <c r="G16" s="646"/>
      <c r="H16" s="646"/>
      <c r="I16" s="458"/>
      <c r="J16" s="458"/>
    </row>
    <row r="17" spans="1:12" ht="15.4" customHeight="1">
      <c r="A17" s="49">
        <v>3</v>
      </c>
      <c r="B17" s="417" t="s">
        <v>221</v>
      </c>
      <c r="C17" s="417"/>
      <c r="D17" s="417"/>
      <c r="E17" s="417"/>
      <c r="F17" s="417"/>
      <c r="G17" s="646"/>
      <c r="H17" s="646"/>
      <c r="I17" s="458"/>
      <c r="J17" s="458"/>
    </row>
    <row r="18" spans="1:12" ht="12.75" customHeight="1">
      <c r="A18" s="49">
        <v>4</v>
      </c>
      <c r="B18" s="419" t="s">
        <v>256</v>
      </c>
      <c r="C18" s="420"/>
      <c r="D18" s="420"/>
      <c r="E18" s="420"/>
      <c r="F18" s="421"/>
      <c r="G18" s="646"/>
      <c r="H18" s="646"/>
      <c r="I18" s="458"/>
      <c r="J18" s="458"/>
    </row>
    <row r="19" spans="1:12" ht="12.75" customHeight="1">
      <c r="A19" s="49">
        <v>5</v>
      </c>
      <c r="B19" s="419" t="s">
        <v>222</v>
      </c>
      <c r="C19" s="420"/>
      <c r="D19" s="420"/>
      <c r="E19" s="420"/>
      <c r="F19" s="421"/>
      <c r="G19" s="646"/>
      <c r="H19" s="646"/>
      <c r="I19" s="458"/>
      <c r="J19" s="458"/>
    </row>
    <row r="20" spans="1:12" ht="12.75" customHeight="1">
      <c r="A20" s="49">
        <v>6</v>
      </c>
      <c r="B20" s="419" t="s">
        <v>223</v>
      </c>
      <c r="C20" s="420"/>
      <c r="D20" s="420"/>
      <c r="E20" s="420"/>
      <c r="F20" s="421"/>
      <c r="G20" s="646"/>
      <c r="H20" s="646"/>
      <c r="I20" s="458"/>
      <c r="J20" s="458"/>
    </row>
    <row r="21" spans="1:12" ht="12.75" customHeight="1">
      <c r="A21" s="49">
        <v>7</v>
      </c>
      <c r="B21" s="419" t="s">
        <v>344</v>
      </c>
      <c r="C21" s="420"/>
      <c r="D21" s="420"/>
      <c r="E21" s="420"/>
      <c r="F21" s="421"/>
      <c r="G21" s="646"/>
      <c r="H21" s="646"/>
      <c r="I21" s="458"/>
      <c r="J21" s="458"/>
    </row>
    <row r="22" spans="1:12" ht="15.4" customHeight="1">
      <c r="A22" s="424" t="s">
        <v>149</v>
      </c>
      <c r="B22" s="424"/>
      <c r="C22" s="424"/>
      <c r="D22" s="424"/>
      <c r="E22" s="424"/>
      <c r="F22" s="424"/>
      <c r="G22" s="424"/>
      <c r="H22" s="424"/>
      <c r="I22" s="458">
        <f>SUM(I16:J21)</f>
        <v>0</v>
      </c>
      <c r="J22" s="458"/>
    </row>
    <row r="23" spans="1:12" ht="15.4" customHeight="1">
      <c r="A23" s="425" t="s">
        <v>150</v>
      </c>
      <c r="B23" s="343"/>
      <c r="C23" s="343"/>
      <c r="D23" s="343"/>
      <c r="E23" s="343"/>
      <c r="F23" s="343"/>
      <c r="G23" s="343"/>
      <c r="H23" s="343"/>
      <c r="I23" s="458">
        <f>I13+I22</f>
        <v>0</v>
      </c>
      <c r="J23" s="458"/>
    </row>
    <row r="24" spans="1:12" ht="36" customHeight="1">
      <c r="A24" s="310" t="s">
        <v>239</v>
      </c>
      <c r="B24" s="310"/>
      <c r="C24" s="310"/>
      <c r="D24" s="310"/>
      <c r="E24" s="310"/>
      <c r="F24" s="310"/>
      <c r="G24" s="310"/>
      <c r="H24" s="310"/>
      <c r="I24" s="310"/>
      <c r="J24" s="310"/>
    </row>
    <row r="25" spans="1:12" ht="15.4" customHeight="1">
      <c r="A25" s="497" t="s">
        <v>152</v>
      </c>
      <c r="B25" s="498"/>
      <c r="C25" s="498"/>
      <c r="D25" s="498"/>
      <c r="E25" s="498"/>
      <c r="F25" s="498"/>
      <c r="G25" s="498"/>
      <c r="H25" s="498"/>
      <c r="I25" s="498"/>
      <c r="J25" s="498"/>
    </row>
    <row r="26" spans="1:12" ht="15.4" customHeight="1">
      <c r="A26" s="499"/>
      <c r="B26" s="500"/>
      <c r="C26" s="503" t="s">
        <v>240</v>
      </c>
      <c r="D26" s="504"/>
      <c r="E26" s="504"/>
      <c r="F26" s="554"/>
      <c r="G26" s="483" t="s">
        <v>23</v>
      </c>
      <c r="H26" s="485"/>
      <c r="I26" s="505" t="s">
        <v>154</v>
      </c>
      <c r="J26" s="506"/>
    </row>
    <row r="27" spans="1:12" ht="22.5" customHeight="1">
      <c r="A27" s="501"/>
      <c r="B27" s="502"/>
      <c r="C27" s="509"/>
      <c r="D27" s="510"/>
      <c r="E27" s="510"/>
      <c r="F27" s="555"/>
      <c r="G27" s="490"/>
      <c r="H27" s="491"/>
      <c r="I27" s="507"/>
      <c r="J27" s="508"/>
    </row>
    <row r="28" spans="1:12">
      <c r="A28" s="511">
        <v>8</v>
      </c>
      <c r="B28" s="512"/>
      <c r="C28" s="366" t="s">
        <v>226</v>
      </c>
      <c r="D28" s="367"/>
      <c r="E28" s="367"/>
      <c r="F28" s="368"/>
      <c r="G28" s="700"/>
      <c r="H28" s="448"/>
      <c r="I28" s="534"/>
      <c r="J28" s="535"/>
      <c r="L28" s="57"/>
    </row>
    <row r="29" spans="1:12">
      <c r="A29" s="511">
        <v>9</v>
      </c>
      <c r="B29" s="512"/>
      <c r="C29" s="366" t="s">
        <v>228</v>
      </c>
      <c r="D29" s="367"/>
      <c r="E29" s="367"/>
      <c r="F29" s="368"/>
      <c r="G29" s="700"/>
      <c r="H29" s="448"/>
      <c r="I29" s="534"/>
      <c r="J29" s="535"/>
      <c r="L29" s="57"/>
    </row>
    <row r="30" spans="1:12">
      <c r="A30" s="511">
        <v>10</v>
      </c>
      <c r="B30" s="512"/>
      <c r="C30" s="366" t="s">
        <v>229</v>
      </c>
      <c r="D30" s="367"/>
      <c r="E30" s="367"/>
      <c r="F30" s="368"/>
      <c r="G30" s="700"/>
      <c r="H30" s="448"/>
      <c r="I30" s="534"/>
      <c r="J30" s="535"/>
      <c r="L30" s="57"/>
    </row>
    <row r="31" spans="1:12">
      <c r="A31" s="511">
        <v>11</v>
      </c>
      <c r="B31" s="512"/>
      <c r="C31" s="366" t="s">
        <v>231</v>
      </c>
      <c r="D31" s="367"/>
      <c r="E31" s="367"/>
      <c r="F31" s="368"/>
      <c r="G31" s="700"/>
      <c r="H31" s="448"/>
      <c r="I31" s="534"/>
      <c r="J31" s="535"/>
      <c r="L31" s="57"/>
    </row>
    <row r="32" spans="1:12">
      <c r="A32" s="511">
        <v>12</v>
      </c>
      <c r="B32" s="512"/>
      <c r="C32" s="366" t="s">
        <v>345</v>
      </c>
      <c r="D32" s="367"/>
      <c r="E32" s="367"/>
      <c r="F32" s="368"/>
      <c r="G32" s="700"/>
      <c r="H32" s="448"/>
      <c r="I32" s="534"/>
      <c r="J32" s="535"/>
      <c r="L32" s="57"/>
    </row>
    <row r="33" spans="1:12">
      <c r="A33" s="511">
        <v>13</v>
      </c>
      <c r="B33" s="512"/>
      <c r="C33" s="366" t="s">
        <v>261</v>
      </c>
      <c r="D33" s="367"/>
      <c r="E33" s="367"/>
      <c r="F33" s="368"/>
      <c r="G33" s="700"/>
      <c r="H33" s="448"/>
      <c r="I33" s="534"/>
      <c r="J33" s="535"/>
      <c r="L33" s="57"/>
    </row>
    <row r="34" spans="1:12">
      <c r="A34" s="511">
        <v>14</v>
      </c>
      <c r="B34" s="512"/>
      <c r="C34" s="366" t="s">
        <v>346</v>
      </c>
      <c r="D34" s="367"/>
      <c r="E34" s="367"/>
      <c r="F34" s="368"/>
      <c r="G34" s="700"/>
      <c r="H34" s="448"/>
      <c r="I34" s="534"/>
      <c r="J34" s="535"/>
      <c r="L34" s="57"/>
    </row>
    <row r="35" spans="1:12">
      <c r="A35" s="511">
        <v>15</v>
      </c>
      <c r="B35" s="512"/>
      <c r="C35" s="366" t="s">
        <v>232</v>
      </c>
      <c r="D35" s="367"/>
      <c r="E35" s="367"/>
      <c r="F35" s="368"/>
      <c r="G35" s="700"/>
      <c r="H35" s="448"/>
      <c r="I35" s="534"/>
      <c r="J35" s="535"/>
      <c r="L35" s="57"/>
    </row>
    <row r="36" spans="1:12" ht="15.4" customHeight="1">
      <c r="A36" s="385" t="s">
        <v>160</v>
      </c>
      <c r="B36" s="398"/>
      <c r="C36" s="398"/>
      <c r="D36" s="398"/>
      <c r="E36" s="398"/>
      <c r="F36" s="398"/>
      <c r="G36" s="398"/>
      <c r="H36" s="399"/>
      <c r="I36" s="534"/>
      <c r="J36" s="535"/>
    </row>
    <row r="37" spans="1:12" ht="15.4" customHeight="1">
      <c r="A37" s="556" t="s">
        <v>57</v>
      </c>
      <c r="B37" s="557"/>
      <c r="C37" s="557"/>
      <c r="D37" s="557"/>
      <c r="E37" s="557"/>
      <c r="F37" s="557"/>
      <c r="G37" s="557"/>
      <c r="H37" s="558"/>
      <c r="I37" s="559">
        <f>I36</f>
        <v>0</v>
      </c>
      <c r="J37" s="560"/>
    </row>
    <row r="38" spans="1:12">
      <c r="A38" s="561" t="s">
        <v>253</v>
      </c>
      <c r="B38" s="562"/>
      <c r="C38" s="562"/>
      <c r="D38" s="562"/>
      <c r="E38" s="562"/>
      <c r="F38" s="562"/>
      <c r="G38" s="562"/>
      <c r="H38" s="563"/>
      <c r="I38" s="564">
        <f>I13+I22+I36</f>
        <v>0</v>
      </c>
      <c r="J38" s="565"/>
    </row>
    <row r="39" spans="1:12">
      <c r="A39" s="566" t="s">
        <v>68</v>
      </c>
      <c r="B39" s="567"/>
      <c r="C39" s="567"/>
      <c r="D39" s="567"/>
      <c r="E39" s="567"/>
      <c r="F39" s="567"/>
      <c r="G39" s="567"/>
      <c r="H39" s="568"/>
      <c r="I39" s="564">
        <f>I38*0.16</f>
        <v>0</v>
      </c>
      <c r="J39" s="565"/>
    </row>
    <row r="40" spans="1:12">
      <c r="A40" s="566" t="s">
        <v>69</v>
      </c>
      <c r="B40" s="567"/>
      <c r="C40" s="567"/>
      <c r="D40" s="567"/>
      <c r="E40" s="567"/>
      <c r="F40" s="567"/>
      <c r="G40" s="567"/>
      <c r="H40" s="568"/>
      <c r="I40" s="564">
        <f>I38+I39</f>
        <v>0</v>
      </c>
      <c r="J40" s="565"/>
    </row>
    <row r="41" spans="1:12" ht="34.5" customHeight="1">
      <c r="A41" s="519" t="s">
        <v>879</v>
      </c>
      <c r="B41" s="519"/>
      <c r="C41" s="519"/>
      <c r="D41" s="519"/>
      <c r="E41" s="519"/>
      <c r="F41" s="519"/>
      <c r="G41" s="519"/>
      <c r="H41" s="519"/>
      <c r="I41" s="519"/>
      <c r="J41" s="519"/>
    </row>
    <row r="42" spans="1:12">
      <c r="A42" s="348" t="s">
        <v>34</v>
      </c>
      <c r="B42" s="348"/>
      <c r="C42" s="348"/>
      <c r="D42" s="348"/>
      <c r="E42" s="348"/>
      <c r="F42" s="348"/>
      <c r="G42" s="348"/>
      <c r="H42" s="348"/>
      <c r="I42" s="348"/>
      <c r="J42" s="348"/>
    </row>
    <row r="43" spans="1:12">
      <c r="A43" s="29"/>
      <c r="B43" s="29"/>
      <c r="C43" s="29"/>
      <c r="D43" s="29"/>
      <c r="E43" s="29"/>
      <c r="F43" s="29"/>
      <c r="G43" s="29"/>
      <c r="H43" s="29"/>
      <c r="I43" s="29"/>
      <c r="J43" s="29"/>
    </row>
    <row r="44" spans="1:12">
      <c r="A44" s="348"/>
      <c r="B44" s="348"/>
      <c r="C44" s="348"/>
      <c r="D44" s="348"/>
      <c r="E44" s="348"/>
      <c r="F44" s="348"/>
      <c r="G44" s="348"/>
      <c r="H44" s="348"/>
      <c r="I44" s="348"/>
      <c r="J44" s="348"/>
    </row>
    <row r="45" spans="1:12">
      <c r="A45" s="349" t="s">
        <v>638</v>
      </c>
      <c r="B45" s="350"/>
      <c r="C45" s="350"/>
      <c r="D45" s="350"/>
      <c r="E45" s="350"/>
      <c r="F45" s="350"/>
      <c r="G45" s="350"/>
      <c r="H45" s="350"/>
      <c r="I45" s="350"/>
      <c r="J45" s="350"/>
    </row>
    <row r="46" spans="1:12">
      <c r="A46" s="345" t="s">
        <v>36</v>
      </c>
      <c r="B46" s="345"/>
      <c r="C46" s="345"/>
      <c r="D46" s="345"/>
      <c r="E46" s="345"/>
      <c r="F46" s="345"/>
      <c r="G46" s="345"/>
      <c r="H46" s="345"/>
      <c r="I46" s="345"/>
      <c r="J46" s="345"/>
    </row>
  </sheetData>
  <mergeCells count="107">
    <mergeCell ref="A44:J44"/>
    <mergeCell ref="A45:J45"/>
    <mergeCell ref="A46:J46"/>
    <mergeCell ref="A39:H39"/>
    <mergeCell ref="I39:J39"/>
    <mergeCell ref="A40:H40"/>
    <mergeCell ref="I40:J40"/>
    <mergeCell ref="A41:J41"/>
    <mergeCell ref="A42:J42"/>
    <mergeCell ref="A36:H36"/>
    <mergeCell ref="I36:J36"/>
    <mergeCell ref="A37:H37"/>
    <mergeCell ref="I37:J37"/>
    <mergeCell ref="A38:H38"/>
    <mergeCell ref="I38:J38"/>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8"/>
  <sheetViews>
    <sheetView topLeftCell="A2" workbookViewId="0">
      <selection activeCell="A11" sqref="A11:B11"/>
    </sheetView>
  </sheetViews>
  <sheetFormatPr baseColWidth="10" defaultColWidth="7.5703125" defaultRowHeight="12.75"/>
  <cols>
    <col min="1" max="1" width="7.140625" style="1" customWidth="1"/>
    <col min="2" max="2" width="7.28515625" style="1" customWidth="1"/>
    <col min="3" max="4" width="9.28515625" style="1" customWidth="1"/>
    <col min="5" max="5" width="21.5703125" style="1" customWidth="1"/>
    <col min="6" max="6" width="17.140625" style="1" customWidth="1"/>
    <col min="7" max="7" width="12.5703125" style="1" customWidth="1"/>
    <col min="8" max="9" width="4.42578125" style="1" customWidth="1"/>
    <col min="10" max="10" width="13.7109375" style="1" customWidth="1"/>
    <col min="11" max="16384" width="7.5703125" style="1"/>
  </cols>
  <sheetData>
    <row r="1" spans="1:10" ht="30" customHeight="1">
      <c r="A1" s="319" t="s">
        <v>880</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650</v>
      </c>
      <c r="B4" s="314"/>
      <c r="C4" s="314"/>
      <c r="D4" s="314"/>
      <c r="E4" s="314"/>
      <c r="F4" s="314"/>
      <c r="G4" s="314"/>
      <c r="H4" s="316"/>
      <c r="I4" s="316"/>
      <c r="J4" s="2"/>
    </row>
    <row r="5" spans="1:10" ht="12.75" customHeight="1">
      <c r="A5" s="314" t="s">
        <v>667</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22.5" customHeight="1">
      <c r="A11" s="407" t="s">
        <v>203</v>
      </c>
      <c r="B11" s="448"/>
      <c r="C11" s="31" t="s">
        <v>123</v>
      </c>
      <c r="D11" s="32">
        <v>2001</v>
      </c>
      <c r="E11" s="655" t="s">
        <v>347</v>
      </c>
      <c r="F11" s="656"/>
      <c r="G11" s="360" t="s">
        <v>41</v>
      </c>
      <c r="H11" s="361"/>
      <c r="I11" s="362">
        <v>6</v>
      </c>
      <c r="J11" s="363"/>
    </row>
    <row r="12" spans="1:10" ht="36.75" customHeight="1">
      <c r="A12" s="457" t="s">
        <v>175</v>
      </c>
      <c r="B12" s="457"/>
      <c r="C12" s="457"/>
      <c r="D12" s="457"/>
      <c r="E12" s="457"/>
      <c r="F12" s="457"/>
      <c r="G12" s="457"/>
      <c r="H12" s="457"/>
      <c r="I12" s="457"/>
      <c r="J12" s="457"/>
    </row>
    <row r="13" spans="1:10" ht="48" customHeight="1">
      <c r="A13" s="37">
        <v>1</v>
      </c>
      <c r="B13" s="580" t="s">
        <v>287</v>
      </c>
      <c r="C13" s="598"/>
      <c r="D13" s="598"/>
      <c r="E13" s="598"/>
      <c r="F13" s="598"/>
      <c r="G13" s="598"/>
      <c r="H13" s="694"/>
      <c r="I13" s="712"/>
      <c r="J13" s="713"/>
    </row>
    <row r="14" spans="1:10" ht="16.149999999999999" customHeight="1">
      <c r="A14" s="630"/>
      <c r="B14" s="503" t="s">
        <v>143</v>
      </c>
      <c r="C14" s="504"/>
      <c r="D14" s="504"/>
      <c r="E14" s="504"/>
      <c r="F14" s="504"/>
      <c r="G14" s="483" t="s">
        <v>141</v>
      </c>
      <c r="H14" s="485"/>
      <c r="I14" s="684" t="s">
        <v>142</v>
      </c>
      <c r="J14" s="685"/>
    </row>
    <row r="15" spans="1:10" ht="16.899999999999999" customHeight="1">
      <c r="A15" s="631"/>
      <c r="B15" s="640" t="s">
        <v>218</v>
      </c>
      <c r="C15" s="641"/>
      <c r="D15" s="641"/>
      <c r="E15" s="641"/>
      <c r="F15" s="641"/>
      <c r="G15" s="486"/>
      <c r="H15" s="487"/>
      <c r="I15" s="686"/>
      <c r="J15" s="687"/>
    </row>
    <row r="16" spans="1:10" ht="15.4" customHeight="1">
      <c r="A16" s="46">
        <v>2</v>
      </c>
      <c r="B16" s="706" t="s">
        <v>279</v>
      </c>
      <c r="C16" s="707"/>
      <c r="D16" s="707"/>
      <c r="E16" s="707"/>
      <c r="F16" s="708"/>
      <c r="G16" s="323"/>
      <c r="H16" s="323"/>
      <c r="I16" s="439"/>
      <c r="J16" s="439"/>
    </row>
    <row r="17" spans="1:10" ht="15.4" customHeight="1">
      <c r="A17" s="46">
        <v>3</v>
      </c>
      <c r="B17" s="706" t="s">
        <v>235</v>
      </c>
      <c r="C17" s="707"/>
      <c r="D17" s="707"/>
      <c r="E17" s="707"/>
      <c r="F17" s="708"/>
      <c r="G17" s="646"/>
      <c r="H17" s="646"/>
      <c r="I17" s="439"/>
      <c r="J17" s="439"/>
    </row>
    <row r="18" spans="1:10" ht="12.75" customHeight="1">
      <c r="A18" s="46">
        <v>4</v>
      </c>
      <c r="B18" s="706" t="s">
        <v>274</v>
      </c>
      <c r="C18" s="707"/>
      <c r="D18" s="707"/>
      <c r="E18" s="707"/>
      <c r="F18" s="708"/>
      <c r="G18" s="646"/>
      <c r="H18" s="646"/>
      <c r="I18" s="439"/>
      <c r="J18" s="439"/>
    </row>
    <row r="19" spans="1:10" ht="12.75" customHeight="1">
      <c r="A19" s="46">
        <v>5</v>
      </c>
      <c r="B19" s="706" t="s">
        <v>236</v>
      </c>
      <c r="C19" s="707"/>
      <c r="D19" s="707"/>
      <c r="E19" s="707"/>
      <c r="F19" s="708"/>
      <c r="G19" s="646"/>
      <c r="H19" s="646"/>
      <c r="I19" s="439"/>
      <c r="J19" s="439"/>
    </row>
    <row r="20" spans="1:10" ht="12.75" customHeight="1">
      <c r="A20" s="46">
        <v>6</v>
      </c>
      <c r="B20" s="706" t="s">
        <v>237</v>
      </c>
      <c r="C20" s="707"/>
      <c r="D20" s="707"/>
      <c r="E20" s="707"/>
      <c r="F20" s="708"/>
      <c r="G20" s="646"/>
      <c r="H20" s="646"/>
      <c r="I20" s="439"/>
      <c r="J20" s="439"/>
    </row>
    <row r="21" spans="1:10" ht="12.75" customHeight="1">
      <c r="A21" s="46">
        <v>7</v>
      </c>
      <c r="B21" s="706" t="s">
        <v>238</v>
      </c>
      <c r="C21" s="707"/>
      <c r="D21" s="707"/>
      <c r="E21" s="707"/>
      <c r="F21" s="708"/>
      <c r="G21" s="646"/>
      <c r="H21" s="646"/>
      <c r="I21" s="439"/>
      <c r="J21" s="439"/>
    </row>
    <row r="22" spans="1:10" ht="15.4" customHeight="1">
      <c r="A22" s="424" t="s">
        <v>149</v>
      </c>
      <c r="B22" s="424"/>
      <c r="C22" s="424"/>
      <c r="D22" s="424"/>
      <c r="E22" s="424"/>
      <c r="F22" s="424"/>
      <c r="G22" s="424"/>
      <c r="H22" s="424"/>
      <c r="I22" s="439">
        <f>SUM(I16:J21)</f>
        <v>0</v>
      </c>
      <c r="J22" s="439"/>
    </row>
    <row r="23" spans="1:10" ht="15.4" customHeight="1">
      <c r="A23" s="425" t="s">
        <v>150</v>
      </c>
      <c r="B23" s="343"/>
      <c r="C23" s="343"/>
      <c r="D23" s="343"/>
      <c r="E23" s="343"/>
      <c r="F23" s="343"/>
      <c r="G23" s="343"/>
      <c r="H23" s="343"/>
      <c r="I23" s="439">
        <f>I13+I22</f>
        <v>0</v>
      </c>
      <c r="J23" s="439"/>
    </row>
    <row r="24" spans="1:10" ht="38.25" customHeight="1">
      <c r="A24" s="310" t="s">
        <v>239</v>
      </c>
      <c r="B24" s="310"/>
      <c r="C24" s="310"/>
      <c r="D24" s="310"/>
      <c r="E24" s="310"/>
      <c r="F24" s="310"/>
      <c r="G24" s="310"/>
      <c r="H24" s="310"/>
      <c r="I24" s="310"/>
      <c r="J24" s="310"/>
    </row>
    <row r="25" spans="1:10" ht="15.4" customHeight="1">
      <c r="A25" s="497" t="s">
        <v>152</v>
      </c>
      <c r="B25" s="498"/>
      <c r="C25" s="498"/>
      <c r="D25" s="498"/>
      <c r="E25" s="498"/>
      <c r="F25" s="498"/>
      <c r="G25" s="498"/>
      <c r="H25" s="498"/>
      <c r="I25" s="498"/>
      <c r="J25" s="498"/>
    </row>
    <row r="26" spans="1:10" ht="15.4" customHeight="1">
      <c r="A26" s="499"/>
      <c r="B26" s="500"/>
      <c r="C26" s="483" t="s">
        <v>240</v>
      </c>
      <c r="D26" s="484"/>
      <c r="E26" s="484"/>
      <c r="F26" s="485"/>
      <c r="G26" s="483" t="s">
        <v>23</v>
      </c>
      <c r="H26" s="485"/>
      <c r="I26" s="669" t="s">
        <v>154</v>
      </c>
      <c r="J26" s="670"/>
    </row>
    <row r="27" spans="1:10" ht="22.5" customHeight="1">
      <c r="A27" s="501"/>
      <c r="B27" s="502"/>
      <c r="C27" s="490"/>
      <c r="D27" s="673"/>
      <c r="E27" s="673"/>
      <c r="F27" s="491"/>
      <c r="G27" s="490"/>
      <c r="H27" s="491"/>
      <c r="I27" s="671"/>
      <c r="J27" s="672"/>
    </row>
    <row r="28" spans="1:10" ht="12.75" customHeight="1">
      <c r="A28" s="511">
        <v>8</v>
      </c>
      <c r="B28" s="512"/>
      <c r="C28" s="326" t="s">
        <v>281</v>
      </c>
      <c r="D28" s="326"/>
      <c r="E28" s="326"/>
      <c r="F28" s="326"/>
      <c r="G28" s="700"/>
      <c r="H28" s="448"/>
      <c r="I28" s="534"/>
      <c r="J28" s="535"/>
    </row>
    <row r="29" spans="1:10" ht="12.75" customHeight="1">
      <c r="A29" s="511">
        <v>9</v>
      </c>
      <c r="B29" s="512"/>
      <c r="C29" s="326" t="s">
        <v>241</v>
      </c>
      <c r="D29" s="326"/>
      <c r="E29" s="326"/>
      <c r="F29" s="326"/>
      <c r="G29" s="700"/>
      <c r="H29" s="448"/>
      <c r="I29" s="534"/>
      <c r="J29" s="535"/>
    </row>
    <row r="30" spans="1:10" ht="12.75" customHeight="1">
      <c r="A30" s="511">
        <v>10</v>
      </c>
      <c r="B30" s="512"/>
      <c r="C30" s="326" t="s">
        <v>243</v>
      </c>
      <c r="D30" s="326"/>
      <c r="E30" s="326"/>
      <c r="F30" s="326"/>
      <c r="G30" s="700"/>
      <c r="H30" s="448"/>
      <c r="I30" s="534"/>
      <c r="J30" s="535"/>
    </row>
    <row r="31" spans="1:10" ht="12.75" customHeight="1">
      <c r="A31" s="511">
        <v>11</v>
      </c>
      <c r="B31" s="512"/>
      <c r="C31" s="326" t="s">
        <v>245</v>
      </c>
      <c r="D31" s="326"/>
      <c r="E31" s="326"/>
      <c r="F31" s="326"/>
      <c r="G31" s="700"/>
      <c r="H31" s="448"/>
      <c r="I31" s="534"/>
      <c r="J31" s="535"/>
    </row>
    <row r="32" spans="1:10" ht="12.75" customHeight="1">
      <c r="A32" s="511">
        <v>12</v>
      </c>
      <c r="B32" s="512"/>
      <c r="C32" s="326" t="s">
        <v>246</v>
      </c>
      <c r="D32" s="326"/>
      <c r="E32" s="326"/>
      <c r="F32" s="326"/>
      <c r="G32" s="700"/>
      <c r="H32" s="448"/>
      <c r="I32" s="534"/>
      <c r="J32" s="535"/>
    </row>
    <row r="33" spans="1:10" ht="12.75" customHeight="1">
      <c r="A33" s="511">
        <v>13</v>
      </c>
      <c r="B33" s="512"/>
      <c r="C33" s="326" t="s">
        <v>282</v>
      </c>
      <c r="D33" s="326"/>
      <c r="E33" s="326"/>
      <c r="F33" s="326"/>
      <c r="G33" s="700"/>
      <c r="H33" s="448"/>
      <c r="I33" s="534"/>
      <c r="J33" s="535"/>
    </row>
    <row r="34" spans="1:10" ht="12.75" customHeight="1">
      <c r="A34" s="511">
        <v>14</v>
      </c>
      <c r="B34" s="512"/>
      <c r="C34" s="326" t="s">
        <v>248</v>
      </c>
      <c r="D34" s="326"/>
      <c r="E34" s="326"/>
      <c r="F34" s="326"/>
      <c r="G34" s="700"/>
      <c r="H34" s="448"/>
      <c r="I34" s="534"/>
      <c r="J34" s="535"/>
    </row>
    <row r="35" spans="1:10" ht="12.75" customHeight="1">
      <c r="A35" s="511">
        <v>15</v>
      </c>
      <c r="B35" s="512"/>
      <c r="C35" s="326" t="s">
        <v>321</v>
      </c>
      <c r="D35" s="326"/>
      <c r="E35" s="326"/>
      <c r="F35" s="326"/>
      <c r="G35" s="700"/>
      <c r="H35" s="448"/>
      <c r="I35" s="534"/>
      <c r="J35" s="535"/>
    </row>
    <row r="36" spans="1:10" ht="12.75" customHeight="1">
      <c r="A36" s="511">
        <v>16</v>
      </c>
      <c r="B36" s="512"/>
      <c r="C36" s="326" t="s">
        <v>271</v>
      </c>
      <c r="D36" s="326"/>
      <c r="E36" s="326"/>
      <c r="F36" s="326"/>
      <c r="G36" s="700"/>
      <c r="H36" s="448"/>
      <c r="I36" s="534"/>
      <c r="J36" s="535"/>
    </row>
    <row r="37" spans="1:10" ht="12.75" customHeight="1">
      <c r="A37" s="511">
        <v>17</v>
      </c>
      <c r="B37" s="512"/>
      <c r="C37" s="326" t="s">
        <v>270</v>
      </c>
      <c r="D37" s="326"/>
      <c r="E37" s="326"/>
      <c r="F37" s="326"/>
      <c r="G37" s="700"/>
      <c r="H37" s="448"/>
      <c r="I37" s="534"/>
      <c r="J37" s="535"/>
    </row>
    <row r="38" spans="1:10" ht="15.4" customHeight="1">
      <c r="A38" s="385" t="s">
        <v>160</v>
      </c>
      <c r="B38" s="398"/>
      <c r="C38" s="398"/>
      <c r="D38" s="398"/>
      <c r="E38" s="398"/>
      <c r="F38" s="398"/>
      <c r="G38" s="398"/>
      <c r="H38" s="399"/>
      <c r="I38" s="534"/>
      <c r="J38" s="535"/>
    </row>
    <row r="39" spans="1:10" ht="15.4" customHeight="1">
      <c r="A39" s="556" t="s">
        <v>57</v>
      </c>
      <c r="B39" s="557"/>
      <c r="C39" s="557"/>
      <c r="D39" s="557"/>
      <c r="E39" s="557"/>
      <c r="F39" s="557"/>
      <c r="G39" s="557"/>
      <c r="H39" s="558"/>
      <c r="I39" s="559">
        <f>I38</f>
        <v>0</v>
      </c>
      <c r="J39" s="560"/>
    </row>
    <row r="40" spans="1:10">
      <c r="A40" s="561" t="s">
        <v>296</v>
      </c>
      <c r="B40" s="562"/>
      <c r="C40" s="562"/>
      <c r="D40" s="562"/>
      <c r="E40" s="562"/>
      <c r="F40" s="562"/>
      <c r="G40" s="562"/>
      <c r="H40" s="563"/>
      <c r="I40" s="564">
        <f>I13+I22+I38</f>
        <v>0</v>
      </c>
      <c r="J40" s="565"/>
    </row>
    <row r="41" spans="1:10">
      <c r="A41" s="566" t="s">
        <v>68</v>
      </c>
      <c r="B41" s="567"/>
      <c r="C41" s="567"/>
      <c r="D41" s="567"/>
      <c r="E41" s="567"/>
      <c r="F41" s="567"/>
      <c r="G41" s="567"/>
      <c r="H41" s="568"/>
      <c r="I41" s="564">
        <f>I40*0.16</f>
        <v>0</v>
      </c>
      <c r="J41" s="565"/>
    </row>
    <row r="42" spans="1:10">
      <c r="A42" s="566" t="s">
        <v>69</v>
      </c>
      <c r="B42" s="567"/>
      <c r="C42" s="567"/>
      <c r="D42" s="567"/>
      <c r="E42" s="567"/>
      <c r="F42" s="567"/>
      <c r="G42" s="567"/>
      <c r="H42" s="568"/>
      <c r="I42" s="564">
        <f>I40+I41</f>
        <v>0</v>
      </c>
      <c r="J42" s="565"/>
    </row>
    <row r="43" spans="1:10" ht="35.25" customHeight="1">
      <c r="A43" s="519" t="s">
        <v>879</v>
      </c>
      <c r="B43" s="519"/>
      <c r="C43" s="519"/>
      <c r="D43" s="519"/>
      <c r="E43" s="519"/>
      <c r="F43" s="519"/>
      <c r="G43" s="519"/>
      <c r="H43" s="519"/>
      <c r="I43" s="519"/>
      <c r="J43" s="519"/>
    </row>
    <row r="44" spans="1:10">
      <c r="A44" s="348" t="s">
        <v>34</v>
      </c>
      <c r="B44" s="348"/>
      <c r="C44" s="348"/>
      <c r="D44" s="348"/>
      <c r="E44" s="348"/>
      <c r="F44" s="348"/>
      <c r="G44" s="348"/>
      <c r="H44" s="348"/>
      <c r="I44" s="348"/>
      <c r="J44" s="348"/>
    </row>
    <row r="45" spans="1:10">
      <c r="A45" s="29"/>
      <c r="B45" s="29"/>
      <c r="C45" s="29"/>
      <c r="D45" s="29"/>
      <c r="E45" s="29"/>
      <c r="F45" s="29"/>
      <c r="G45" s="29"/>
      <c r="H45" s="29"/>
      <c r="I45" s="29"/>
      <c r="J45" s="29"/>
    </row>
    <row r="46" spans="1:10">
      <c r="A46" s="348"/>
      <c r="B46" s="348"/>
      <c r="C46" s="348"/>
      <c r="D46" s="348"/>
      <c r="E46" s="348"/>
      <c r="F46" s="348"/>
      <c r="G46" s="348"/>
      <c r="H46" s="348"/>
      <c r="I46" s="348"/>
      <c r="J46" s="348"/>
    </row>
    <row r="47" spans="1:10">
      <c r="A47" s="349" t="s">
        <v>638</v>
      </c>
      <c r="B47" s="350"/>
      <c r="C47" s="350"/>
      <c r="D47" s="350"/>
      <c r="E47" s="350"/>
      <c r="F47" s="350"/>
      <c r="G47" s="350"/>
      <c r="H47" s="350"/>
      <c r="I47" s="350"/>
      <c r="J47" s="350"/>
    </row>
    <row r="48" spans="1:10">
      <c r="A48" s="345" t="s">
        <v>36</v>
      </c>
      <c r="B48" s="345"/>
      <c r="C48" s="345"/>
      <c r="D48" s="345"/>
      <c r="E48" s="345"/>
      <c r="F48" s="345"/>
      <c r="G48" s="345"/>
      <c r="H48" s="345"/>
      <c r="I48" s="345"/>
      <c r="J48" s="345"/>
    </row>
  </sheetData>
  <mergeCells count="115">
    <mergeCell ref="A46:J46"/>
    <mergeCell ref="A47:J47"/>
    <mergeCell ref="A48:J48"/>
    <mergeCell ref="A41:H41"/>
    <mergeCell ref="I41:J41"/>
    <mergeCell ref="A42:H42"/>
    <mergeCell ref="I42:J42"/>
    <mergeCell ref="A43:J43"/>
    <mergeCell ref="A44:J44"/>
    <mergeCell ref="A38:H38"/>
    <mergeCell ref="I38:J38"/>
    <mergeCell ref="A39:H39"/>
    <mergeCell ref="I39:J39"/>
    <mergeCell ref="A40:H40"/>
    <mergeCell ref="I40:J40"/>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4:A15"/>
    <mergeCell ref="B14:F14"/>
    <mergeCell ref="G14:H15"/>
    <mergeCell ref="I14:J15"/>
    <mergeCell ref="B15:F15"/>
    <mergeCell ref="B16:F16"/>
    <mergeCell ref="G16:H16"/>
    <mergeCell ref="I16:J16"/>
    <mergeCell ref="A11:B11"/>
    <mergeCell ref="E11:F11"/>
    <mergeCell ref="G11:H11"/>
    <mergeCell ref="I11:J11"/>
    <mergeCell ref="A12:J12"/>
    <mergeCell ref="B13:H13"/>
    <mergeCell ref="I13:J13"/>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paperSize="9" orientation="portrait" horizontalDpi="0" verticalDpi="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9"/>
  <sheetViews>
    <sheetView workbookViewId="0">
      <selection activeCell="A11" sqref="A11:B11"/>
    </sheetView>
  </sheetViews>
  <sheetFormatPr baseColWidth="10" defaultColWidth="7.5703125" defaultRowHeight="12.75"/>
  <cols>
    <col min="1" max="1" width="7" style="1" customWidth="1"/>
    <col min="2" max="2" width="5.7109375" style="1" customWidth="1"/>
    <col min="3" max="3" width="9.85546875" style="1" customWidth="1"/>
    <col min="4" max="4" width="9.140625" style="1" customWidth="1"/>
    <col min="5" max="5" width="25.42578125" style="1" customWidth="1"/>
    <col min="6" max="6" width="20.5703125" style="1" customWidth="1"/>
    <col min="7" max="7" width="6.28515625" style="1" customWidth="1"/>
    <col min="8" max="8" width="6.5703125" style="1" customWidth="1"/>
    <col min="9" max="9" width="2.85546875" style="1" customWidth="1"/>
    <col min="10" max="10" width="15.85546875" style="1" customWidth="1"/>
    <col min="11" max="11" width="4.5703125" style="1" customWidth="1"/>
    <col min="12" max="12" width="23.5703125" style="1" customWidth="1"/>
    <col min="13" max="16384" width="7.5703125" style="1"/>
  </cols>
  <sheetData>
    <row r="1" spans="1:10" ht="17.25" customHeight="1">
      <c r="A1" s="474" t="s">
        <v>874</v>
      </c>
      <c r="B1" s="319"/>
      <c r="C1" s="319"/>
      <c r="D1" s="319"/>
      <c r="E1" s="319"/>
      <c r="F1" s="319"/>
      <c r="G1" s="319"/>
      <c r="H1" s="319"/>
      <c r="I1" s="319"/>
      <c r="J1" s="319"/>
    </row>
    <row r="2" spans="1:10">
      <c r="A2" s="311" t="s">
        <v>348</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636</v>
      </c>
      <c r="B5" s="314"/>
      <c r="C5" s="314"/>
      <c r="D5" s="314"/>
      <c r="E5" s="314"/>
      <c r="F5" s="314"/>
      <c r="G5" s="314"/>
      <c r="H5" s="315" t="s">
        <v>2</v>
      </c>
      <c r="I5" s="315"/>
      <c r="J5" s="3"/>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23.25" customHeight="1">
      <c r="A11" s="407" t="s">
        <v>869</v>
      </c>
      <c r="B11" s="746"/>
      <c r="C11" s="31" t="s">
        <v>96</v>
      </c>
      <c r="D11" s="32">
        <v>1999</v>
      </c>
      <c r="E11" s="360" t="s">
        <v>108</v>
      </c>
      <c r="F11" s="468"/>
      <c r="G11" s="360" t="s">
        <v>41</v>
      </c>
      <c r="H11" s="361"/>
      <c r="I11" s="362">
        <v>8</v>
      </c>
      <c r="J11" s="363"/>
    </row>
    <row r="12" spans="1:10" ht="12.75" customHeight="1">
      <c r="A12" s="744">
        <v>577</v>
      </c>
      <c r="B12" s="701"/>
      <c r="C12" s="31" t="s">
        <v>123</v>
      </c>
      <c r="D12" s="32">
        <v>1997</v>
      </c>
      <c r="E12" s="360" t="s">
        <v>205</v>
      </c>
      <c r="F12" s="468"/>
      <c r="G12" s="360" t="s">
        <v>41</v>
      </c>
      <c r="H12" s="361"/>
      <c r="I12" s="362">
        <v>8</v>
      </c>
      <c r="J12" s="363"/>
    </row>
    <row r="13" spans="1:10" ht="31.5" customHeight="1">
      <c r="A13" s="745" t="s">
        <v>868</v>
      </c>
      <c r="B13" s="729"/>
      <c r="C13" s="31" t="s">
        <v>123</v>
      </c>
      <c r="D13" s="32">
        <v>1999</v>
      </c>
      <c r="E13" s="360" t="s">
        <v>205</v>
      </c>
      <c r="F13" s="468"/>
      <c r="G13" s="360" t="s">
        <v>41</v>
      </c>
      <c r="H13" s="361"/>
      <c r="I13" s="362">
        <v>8</v>
      </c>
      <c r="J13" s="363"/>
    </row>
    <row r="14" spans="1:10" ht="35.25" customHeight="1">
      <c r="A14" s="457" t="s">
        <v>175</v>
      </c>
      <c r="B14" s="457"/>
      <c r="C14" s="457"/>
      <c r="D14" s="457"/>
      <c r="E14" s="457"/>
      <c r="F14" s="457"/>
      <c r="G14" s="457"/>
      <c r="H14" s="457"/>
      <c r="I14" s="457"/>
      <c r="J14" s="457"/>
    </row>
    <row r="15" spans="1:10" ht="47.25" customHeight="1">
      <c r="A15" s="37">
        <v>1</v>
      </c>
      <c r="B15" s="580" t="s">
        <v>349</v>
      </c>
      <c r="C15" s="598"/>
      <c r="D15" s="598"/>
      <c r="E15" s="598"/>
      <c r="F15" s="598"/>
      <c r="G15" s="598"/>
      <c r="H15" s="598"/>
      <c r="I15" s="541"/>
      <c r="J15" s="541"/>
    </row>
    <row r="16" spans="1:10" ht="16.149999999999999" customHeight="1">
      <c r="A16" s="630"/>
      <c r="B16" s="483" t="s">
        <v>143</v>
      </c>
      <c r="C16" s="484"/>
      <c r="D16" s="484"/>
      <c r="E16" s="484"/>
      <c r="F16" s="484"/>
      <c r="G16" s="483" t="s">
        <v>141</v>
      </c>
      <c r="H16" s="485"/>
      <c r="I16" s="488" t="s">
        <v>142</v>
      </c>
      <c r="J16" s="489"/>
    </row>
    <row r="17" spans="1:12" ht="24" customHeight="1">
      <c r="A17" s="631"/>
      <c r="B17" s="486" t="s">
        <v>218</v>
      </c>
      <c r="C17" s="492"/>
      <c r="D17" s="492"/>
      <c r="E17" s="492"/>
      <c r="F17" s="492"/>
      <c r="G17" s="486"/>
      <c r="H17" s="487"/>
      <c r="I17" s="490"/>
      <c r="J17" s="491"/>
    </row>
    <row r="18" spans="1:12" ht="15.4" customHeight="1">
      <c r="A18" s="62">
        <v>2</v>
      </c>
      <c r="B18" s="693" t="s">
        <v>219</v>
      </c>
      <c r="C18" s="693"/>
      <c r="D18" s="693"/>
      <c r="E18" s="693"/>
      <c r="F18" s="693"/>
      <c r="G18" s="646"/>
      <c r="H18" s="646"/>
      <c r="I18" s="458"/>
      <c r="J18" s="458"/>
    </row>
    <row r="19" spans="1:12" ht="15.4" customHeight="1">
      <c r="A19" s="62">
        <v>3</v>
      </c>
      <c r="B19" s="693" t="s">
        <v>255</v>
      </c>
      <c r="C19" s="693"/>
      <c r="D19" s="693"/>
      <c r="E19" s="693"/>
      <c r="F19" s="693"/>
      <c r="G19" s="646"/>
      <c r="H19" s="646"/>
      <c r="I19" s="458"/>
      <c r="J19" s="458"/>
    </row>
    <row r="20" spans="1:12" ht="15.4" customHeight="1">
      <c r="A20" s="62">
        <v>4</v>
      </c>
      <c r="B20" s="693" t="s">
        <v>256</v>
      </c>
      <c r="C20" s="693"/>
      <c r="D20" s="693"/>
      <c r="E20" s="693"/>
      <c r="F20" s="693"/>
      <c r="G20" s="646"/>
      <c r="H20" s="646"/>
      <c r="I20" s="458"/>
      <c r="J20" s="458"/>
    </row>
    <row r="21" spans="1:12" ht="15.4" customHeight="1">
      <c r="A21" s="62">
        <v>5</v>
      </c>
      <c r="B21" s="697" t="s">
        <v>223</v>
      </c>
      <c r="C21" s="698"/>
      <c r="D21" s="698"/>
      <c r="E21" s="698"/>
      <c r="F21" s="699"/>
      <c r="G21" s="646"/>
      <c r="H21" s="646"/>
      <c r="I21" s="458"/>
      <c r="J21" s="458"/>
    </row>
    <row r="22" spans="1:12" ht="15.4" customHeight="1">
      <c r="A22" s="62">
        <v>6</v>
      </c>
      <c r="B22" s="697" t="s">
        <v>222</v>
      </c>
      <c r="C22" s="698"/>
      <c r="D22" s="698"/>
      <c r="E22" s="698"/>
      <c r="F22" s="699"/>
      <c r="G22" s="646"/>
      <c r="H22" s="646"/>
      <c r="I22" s="458"/>
      <c r="J22" s="458"/>
    </row>
    <row r="23" spans="1:12" ht="15.4" customHeight="1">
      <c r="A23" s="424" t="s">
        <v>149</v>
      </c>
      <c r="B23" s="424"/>
      <c r="C23" s="424"/>
      <c r="D23" s="424"/>
      <c r="E23" s="424"/>
      <c r="F23" s="424"/>
      <c r="G23" s="424"/>
      <c r="H23" s="424"/>
      <c r="I23" s="595">
        <f>SUM(I18:J22)</f>
        <v>0</v>
      </c>
      <c r="J23" s="595"/>
    </row>
    <row r="24" spans="1:12" ht="15.4" customHeight="1">
      <c r="A24" s="425" t="s">
        <v>150</v>
      </c>
      <c r="B24" s="343"/>
      <c r="C24" s="343"/>
      <c r="D24" s="343"/>
      <c r="E24" s="343"/>
      <c r="F24" s="343"/>
      <c r="G24" s="343"/>
      <c r="H24" s="343"/>
      <c r="I24" s="564">
        <f>I15+I23</f>
        <v>0</v>
      </c>
      <c r="J24" s="565"/>
    </row>
    <row r="25" spans="1:12" ht="45" customHeight="1">
      <c r="A25" s="310" t="s">
        <v>239</v>
      </c>
      <c r="B25" s="310"/>
      <c r="C25" s="310"/>
      <c r="D25" s="310"/>
      <c r="E25" s="310"/>
      <c r="F25" s="310"/>
      <c r="G25" s="310"/>
      <c r="H25" s="310"/>
      <c r="I25" s="310"/>
      <c r="J25" s="310"/>
    </row>
    <row r="26" spans="1:12" ht="15.4" customHeight="1">
      <c r="A26" s="497" t="s">
        <v>152</v>
      </c>
      <c r="B26" s="498"/>
      <c r="C26" s="498"/>
      <c r="D26" s="498"/>
      <c r="E26" s="498"/>
      <c r="F26" s="498"/>
      <c r="G26" s="498"/>
      <c r="H26" s="498"/>
      <c r="I26" s="498"/>
      <c r="J26" s="498"/>
    </row>
    <row r="27" spans="1:12" ht="15.4" customHeight="1">
      <c r="A27" s="499"/>
      <c r="B27" s="500"/>
      <c r="C27" s="503" t="s">
        <v>240</v>
      </c>
      <c r="D27" s="504"/>
      <c r="E27" s="504"/>
      <c r="F27" s="554"/>
      <c r="G27" s="483" t="s">
        <v>23</v>
      </c>
      <c r="H27" s="485"/>
      <c r="I27" s="505" t="s">
        <v>154</v>
      </c>
      <c r="J27" s="506"/>
    </row>
    <row r="28" spans="1:12" ht="22.5" customHeight="1">
      <c r="A28" s="501"/>
      <c r="B28" s="502"/>
      <c r="C28" s="509"/>
      <c r="D28" s="510"/>
      <c r="E28" s="510"/>
      <c r="F28" s="555"/>
      <c r="G28" s="490"/>
      <c r="H28" s="491"/>
      <c r="I28" s="507"/>
      <c r="J28" s="508"/>
    </row>
    <row r="29" spans="1:12">
      <c r="A29" s="511">
        <v>7</v>
      </c>
      <c r="B29" s="512"/>
      <c r="C29" s="366" t="s">
        <v>257</v>
      </c>
      <c r="D29" s="367"/>
      <c r="E29" s="367"/>
      <c r="F29" s="368"/>
      <c r="G29" s="700" t="s">
        <v>875</v>
      </c>
      <c r="H29" s="448"/>
      <c r="I29" s="534"/>
      <c r="J29" s="535"/>
      <c r="L29" s="57"/>
    </row>
    <row r="30" spans="1:12">
      <c r="A30" s="511">
        <v>8</v>
      </c>
      <c r="B30" s="512"/>
      <c r="C30" s="366" t="s">
        <v>226</v>
      </c>
      <c r="D30" s="367"/>
      <c r="E30" s="367"/>
      <c r="F30" s="368"/>
      <c r="G30" s="700"/>
      <c r="H30" s="448"/>
      <c r="I30" s="534"/>
      <c r="J30" s="535"/>
      <c r="L30" s="57"/>
    </row>
    <row r="31" spans="1:12">
      <c r="A31" s="511">
        <v>9</v>
      </c>
      <c r="B31" s="512"/>
      <c r="C31" s="366" t="s">
        <v>228</v>
      </c>
      <c r="D31" s="367"/>
      <c r="E31" s="367"/>
      <c r="F31" s="368"/>
      <c r="G31" s="700"/>
      <c r="H31" s="448"/>
      <c r="I31" s="534"/>
      <c r="J31" s="535"/>
      <c r="L31" s="57"/>
    </row>
    <row r="32" spans="1:12">
      <c r="A32" s="511">
        <v>10</v>
      </c>
      <c r="B32" s="512"/>
      <c r="C32" s="366" t="s">
        <v>229</v>
      </c>
      <c r="D32" s="367"/>
      <c r="E32" s="367"/>
      <c r="F32" s="368"/>
      <c r="G32" s="700"/>
      <c r="H32" s="448"/>
      <c r="I32" s="534"/>
      <c r="J32" s="535"/>
      <c r="L32" s="57"/>
    </row>
    <row r="33" spans="1:12">
      <c r="A33" s="511">
        <v>11</v>
      </c>
      <c r="B33" s="512"/>
      <c r="C33" s="366" t="s">
        <v>231</v>
      </c>
      <c r="D33" s="367"/>
      <c r="E33" s="367"/>
      <c r="F33" s="368"/>
      <c r="G33" s="700"/>
      <c r="H33" s="448"/>
      <c r="I33" s="534"/>
      <c r="J33" s="535"/>
      <c r="L33" s="57"/>
    </row>
    <row r="34" spans="1:12">
      <c r="A34" s="511">
        <v>12</v>
      </c>
      <c r="B34" s="512"/>
      <c r="C34" s="366" t="s">
        <v>260</v>
      </c>
      <c r="D34" s="367"/>
      <c r="E34" s="367"/>
      <c r="F34" s="368"/>
      <c r="G34" s="700"/>
      <c r="H34" s="448"/>
      <c r="I34" s="534"/>
      <c r="J34" s="535"/>
      <c r="L34" s="57"/>
    </row>
    <row r="35" spans="1:12">
      <c r="A35" s="511">
        <v>13</v>
      </c>
      <c r="B35" s="512"/>
      <c r="C35" s="366" t="s">
        <v>350</v>
      </c>
      <c r="D35" s="367"/>
      <c r="E35" s="367"/>
      <c r="F35" s="368"/>
      <c r="G35" s="700"/>
      <c r="H35" s="448"/>
      <c r="I35" s="534"/>
      <c r="J35" s="535"/>
      <c r="L35" s="57"/>
    </row>
    <row r="36" spans="1:12">
      <c r="A36" s="511">
        <v>14</v>
      </c>
      <c r="B36" s="512"/>
      <c r="C36" s="366" t="s">
        <v>328</v>
      </c>
      <c r="D36" s="367"/>
      <c r="E36" s="367"/>
      <c r="F36" s="368"/>
      <c r="G36" s="700"/>
      <c r="H36" s="448"/>
      <c r="I36" s="534"/>
      <c r="J36" s="535"/>
      <c r="L36" s="57"/>
    </row>
    <row r="37" spans="1:12">
      <c r="A37" s="511">
        <v>15</v>
      </c>
      <c r="B37" s="512"/>
      <c r="C37" s="366" t="s">
        <v>230</v>
      </c>
      <c r="D37" s="367"/>
      <c r="E37" s="367"/>
      <c r="F37" s="368"/>
      <c r="G37" s="700"/>
      <c r="H37" s="448"/>
      <c r="I37" s="534"/>
      <c r="J37" s="535"/>
      <c r="L37" s="57"/>
    </row>
    <row r="38" spans="1:12">
      <c r="A38" s="511">
        <v>16</v>
      </c>
      <c r="B38" s="512"/>
      <c r="C38" s="366" t="s">
        <v>232</v>
      </c>
      <c r="D38" s="367"/>
      <c r="E38" s="367"/>
      <c r="F38" s="368"/>
      <c r="G38" s="700"/>
      <c r="H38" s="448"/>
      <c r="I38" s="534"/>
      <c r="J38" s="535"/>
      <c r="L38" s="57"/>
    </row>
    <row r="39" spans="1:12" ht="14.65" customHeight="1">
      <c r="A39" s="385" t="s">
        <v>160</v>
      </c>
      <c r="B39" s="398"/>
      <c r="C39" s="398"/>
      <c r="D39" s="398"/>
      <c r="E39" s="398"/>
      <c r="F39" s="398"/>
      <c r="G39" s="398"/>
      <c r="H39" s="399"/>
      <c r="I39" s="534"/>
      <c r="J39" s="535"/>
    </row>
    <row r="40" spans="1:12">
      <c r="A40" s="556" t="s">
        <v>57</v>
      </c>
      <c r="B40" s="557"/>
      <c r="C40" s="557"/>
      <c r="D40" s="557"/>
      <c r="E40" s="557"/>
      <c r="F40" s="557"/>
      <c r="G40" s="557"/>
      <c r="H40" s="558"/>
      <c r="I40" s="559">
        <f>I39</f>
        <v>0</v>
      </c>
      <c r="J40" s="560"/>
    </row>
    <row r="41" spans="1:12" ht="15.4" customHeight="1">
      <c r="A41" s="561" t="s">
        <v>277</v>
      </c>
      <c r="B41" s="562"/>
      <c r="C41" s="562"/>
      <c r="D41" s="562"/>
      <c r="E41" s="562"/>
      <c r="F41" s="562"/>
      <c r="G41" s="562"/>
      <c r="H41" s="563"/>
      <c r="I41" s="564">
        <f>I15+I23+I39</f>
        <v>0</v>
      </c>
      <c r="J41" s="565"/>
    </row>
    <row r="42" spans="1:12" ht="15.4" customHeight="1">
      <c r="A42" s="566" t="s">
        <v>68</v>
      </c>
      <c r="B42" s="567"/>
      <c r="C42" s="567"/>
      <c r="D42" s="567"/>
      <c r="E42" s="567"/>
      <c r="F42" s="567"/>
      <c r="G42" s="567"/>
      <c r="H42" s="568"/>
      <c r="I42" s="564">
        <f>I41*0.16</f>
        <v>0</v>
      </c>
      <c r="J42" s="565"/>
    </row>
    <row r="43" spans="1:12" ht="15.4" customHeight="1">
      <c r="A43" s="566" t="s">
        <v>69</v>
      </c>
      <c r="B43" s="567"/>
      <c r="C43" s="567"/>
      <c r="D43" s="567"/>
      <c r="E43" s="567"/>
      <c r="F43" s="567"/>
      <c r="G43" s="567"/>
      <c r="H43" s="568"/>
      <c r="I43" s="564">
        <f>I41+I42</f>
        <v>0</v>
      </c>
      <c r="J43" s="565"/>
    </row>
    <row r="44" spans="1:12" ht="33.75" customHeight="1">
      <c r="A44" s="519" t="s">
        <v>879</v>
      </c>
      <c r="B44" s="519"/>
      <c r="C44" s="519"/>
      <c r="D44" s="519"/>
      <c r="E44" s="519"/>
      <c r="F44" s="519"/>
      <c r="G44" s="519"/>
      <c r="H44" s="519"/>
      <c r="I44" s="519"/>
      <c r="J44" s="519"/>
    </row>
    <row r="45" spans="1:12">
      <c r="A45" s="348" t="s">
        <v>34</v>
      </c>
      <c r="B45" s="348"/>
      <c r="C45" s="348"/>
      <c r="D45" s="348"/>
      <c r="E45" s="348"/>
      <c r="F45" s="348"/>
      <c r="G45" s="348"/>
      <c r="H45" s="348"/>
      <c r="I45" s="348"/>
      <c r="J45" s="348"/>
    </row>
    <row r="46" spans="1:12">
      <c r="A46" s="29"/>
      <c r="B46" s="29"/>
      <c r="C46" s="29"/>
      <c r="D46" s="29"/>
      <c r="E46" s="29"/>
      <c r="F46" s="29"/>
      <c r="G46" s="29"/>
      <c r="H46" s="29"/>
      <c r="I46" s="29"/>
      <c r="J46" s="29"/>
    </row>
    <row r="47" spans="1:12">
      <c r="A47" s="348"/>
      <c r="B47" s="348"/>
      <c r="C47" s="348"/>
      <c r="D47" s="348"/>
      <c r="E47" s="348"/>
      <c r="F47" s="348"/>
      <c r="G47" s="348"/>
      <c r="H47" s="348"/>
      <c r="I47" s="348"/>
      <c r="J47" s="348"/>
    </row>
    <row r="48" spans="1:12">
      <c r="A48" s="349" t="s">
        <v>638</v>
      </c>
      <c r="B48" s="350"/>
      <c r="C48" s="350"/>
      <c r="D48" s="350"/>
      <c r="E48" s="350"/>
      <c r="F48" s="350"/>
      <c r="G48" s="350"/>
      <c r="H48" s="350"/>
      <c r="I48" s="350"/>
      <c r="J48" s="350"/>
    </row>
    <row r="49" spans="1:10">
      <c r="A49" s="345" t="s">
        <v>36</v>
      </c>
      <c r="B49" s="345"/>
      <c r="C49" s="345"/>
      <c r="D49" s="345"/>
      <c r="E49" s="345"/>
      <c r="F49" s="345"/>
      <c r="G49" s="345"/>
      <c r="H49" s="345"/>
      <c r="I49" s="345"/>
      <c r="J49" s="345"/>
    </row>
  </sheetData>
  <mergeCells count="120">
    <mergeCell ref="A49:J49"/>
    <mergeCell ref="A43:H43"/>
    <mergeCell ref="I43:J43"/>
    <mergeCell ref="A44:J44"/>
    <mergeCell ref="A45:J45"/>
    <mergeCell ref="A47:J47"/>
    <mergeCell ref="A48:J48"/>
    <mergeCell ref="A40:H40"/>
    <mergeCell ref="I40:J40"/>
    <mergeCell ref="A41:H41"/>
    <mergeCell ref="I41:J41"/>
    <mergeCell ref="A42:H42"/>
    <mergeCell ref="I42:J42"/>
    <mergeCell ref="A38:B38"/>
    <mergeCell ref="C38:F38"/>
    <mergeCell ref="G38:H38"/>
    <mergeCell ref="I38:J38"/>
    <mergeCell ref="A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7:B28"/>
    <mergeCell ref="C27:F27"/>
    <mergeCell ref="G27:H28"/>
    <mergeCell ref="I27:J28"/>
    <mergeCell ref="C28:F28"/>
    <mergeCell ref="A29:B29"/>
    <mergeCell ref="C29:F29"/>
    <mergeCell ref="G29:H29"/>
    <mergeCell ref="I29:J29"/>
    <mergeCell ref="A23:H23"/>
    <mergeCell ref="I23:J23"/>
    <mergeCell ref="A24:H24"/>
    <mergeCell ref="I24:J24"/>
    <mergeCell ref="A25:J25"/>
    <mergeCell ref="A26:J26"/>
    <mergeCell ref="B21:F21"/>
    <mergeCell ref="G21:H21"/>
    <mergeCell ref="I21:J21"/>
    <mergeCell ref="B22:F22"/>
    <mergeCell ref="G22:H22"/>
    <mergeCell ref="I22:J22"/>
    <mergeCell ref="B19:F19"/>
    <mergeCell ref="G19:H19"/>
    <mergeCell ref="I19:J19"/>
    <mergeCell ref="B20:F20"/>
    <mergeCell ref="G20:H20"/>
    <mergeCell ref="I20:J20"/>
    <mergeCell ref="A16:A17"/>
    <mergeCell ref="B16:F16"/>
    <mergeCell ref="G16:H17"/>
    <mergeCell ref="I16:J17"/>
    <mergeCell ref="B17:F17"/>
    <mergeCell ref="B18:F18"/>
    <mergeCell ref="G18:H18"/>
    <mergeCell ref="I18:J18"/>
    <mergeCell ref="A13:B13"/>
    <mergeCell ref="E13:F13"/>
    <mergeCell ref="G13:H13"/>
    <mergeCell ref="I13:J13"/>
    <mergeCell ref="A14:J14"/>
    <mergeCell ref="B15:H15"/>
    <mergeCell ref="I15:J15"/>
    <mergeCell ref="A11:B11"/>
    <mergeCell ref="E11:F11"/>
    <mergeCell ref="G11:H11"/>
    <mergeCell ref="I11:J11"/>
    <mergeCell ref="A12:B12"/>
    <mergeCell ref="E12:F12"/>
    <mergeCell ref="G12:H12"/>
    <mergeCell ref="I12:J12"/>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orientation="portrait" horizontalDpi="0" verticalDpi="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8"/>
  <sheetViews>
    <sheetView topLeftCell="A8" workbookViewId="0">
      <selection activeCell="A12" sqref="A12:B12"/>
    </sheetView>
  </sheetViews>
  <sheetFormatPr baseColWidth="10" defaultColWidth="7.5703125" defaultRowHeight="12.75"/>
  <cols>
    <col min="1" max="1" width="7.140625" style="1" customWidth="1"/>
    <col min="2" max="2" width="5.5703125" style="1" customWidth="1"/>
    <col min="3" max="3" width="11.42578125" style="1" customWidth="1"/>
    <col min="4" max="4" width="8.85546875" style="1" customWidth="1"/>
    <col min="5" max="6" width="22.85546875" style="1" customWidth="1"/>
    <col min="7" max="7" width="6.42578125" style="1" customWidth="1"/>
    <col min="8" max="8" width="6.28515625" style="1" customWidth="1"/>
    <col min="9" max="9" width="2.28515625" style="1" customWidth="1"/>
    <col min="10" max="10" width="15.5703125" style="1" customWidth="1"/>
    <col min="11" max="11" width="9.85546875" style="1" customWidth="1"/>
    <col min="12" max="12" width="16.140625" style="1" customWidth="1"/>
    <col min="13" max="16384" width="7.5703125" style="1"/>
  </cols>
  <sheetData>
    <row r="1" spans="1:10" ht="16.5" customHeight="1">
      <c r="A1" s="474" t="s">
        <v>874</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636</v>
      </c>
      <c r="B5" s="314"/>
      <c r="C5" s="314"/>
      <c r="D5" s="314"/>
      <c r="E5" s="314"/>
      <c r="F5" s="314"/>
      <c r="G5" s="314"/>
      <c r="H5" s="315" t="s">
        <v>2</v>
      </c>
      <c r="I5" s="315"/>
      <c r="J5" s="3"/>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50</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17.25" customHeight="1">
      <c r="A11" s="747">
        <v>92503</v>
      </c>
      <c r="B11" s="748"/>
      <c r="C11" s="27" t="s">
        <v>72</v>
      </c>
      <c r="D11" s="28">
        <v>2003</v>
      </c>
      <c r="E11" s="451" t="s">
        <v>206</v>
      </c>
      <c r="F11" s="653"/>
      <c r="G11" s="451" t="s">
        <v>41</v>
      </c>
      <c r="H11" s="452"/>
      <c r="I11" s="453">
        <v>8</v>
      </c>
      <c r="J11" s="454"/>
    </row>
    <row r="12" spans="1:10" s="2" customFormat="1" ht="20.25" customHeight="1">
      <c r="A12" s="747" t="s">
        <v>351</v>
      </c>
      <c r="B12" s="748"/>
      <c r="C12" s="27" t="s">
        <v>72</v>
      </c>
      <c r="D12" s="28">
        <v>2003</v>
      </c>
      <c r="E12" s="451" t="s">
        <v>206</v>
      </c>
      <c r="F12" s="653"/>
      <c r="G12" s="451" t="s">
        <v>41</v>
      </c>
      <c r="H12" s="452"/>
      <c r="I12" s="453">
        <v>8</v>
      </c>
      <c r="J12" s="454"/>
    </row>
    <row r="13" spans="1:10" ht="37.5" customHeight="1">
      <c r="A13" s="457" t="s">
        <v>175</v>
      </c>
      <c r="B13" s="457"/>
      <c r="C13" s="457"/>
      <c r="D13" s="457"/>
      <c r="E13" s="457"/>
      <c r="F13" s="457"/>
      <c r="G13" s="457"/>
      <c r="H13" s="457"/>
      <c r="I13" s="457"/>
      <c r="J13" s="457"/>
    </row>
    <row r="14" spans="1:10" ht="48" customHeight="1">
      <c r="A14" s="37">
        <v>1</v>
      </c>
      <c r="B14" s="580" t="s">
        <v>352</v>
      </c>
      <c r="C14" s="598"/>
      <c r="D14" s="598"/>
      <c r="E14" s="598"/>
      <c r="F14" s="598"/>
      <c r="G14" s="598"/>
      <c r="H14" s="694"/>
      <c r="I14" s="695"/>
      <c r="J14" s="696"/>
    </row>
    <row r="15" spans="1:10" ht="16.149999999999999" customHeight="1">
      <c r="A15" s="666"/>
      <c r="B15" s="503" t="s">
        <v>143</v>
      </c>
      <c r="C15" s="504"/>
      <c r="D15" s="504"/>
      <c r="E15" s="504"/>
      <c r="F15" s="504"/>
      <c r="G15" s="483" t="s">
        <v>141</v>
      </c>
      <c r="H15" s="485"/>
      <c r="I15" s="488" t="s">
        <v>142</v>
      </c>
      <c r="J15" s="489"/>
    </row>
    <row r="16" spans="1:10" ht="22.5" customHeight="1">
      <c r="A16" s="667"/>
      <c r="B16" s="640" t="s">
        <v>218</v>
      </c>
      <c r="C16" s="641"/>
      <c r="D16" s="641"/>
      <c r="E16" s="641"/>
      <c r="F16" s="641"/>
      <c r="G16" s="486"/>
      <c r="H16" s="487"/>
      <c r="I16" s="490"/>
      <c r="J16" s="491"/>
    </row>
    <row r="17" spans="1:12" ht="15.4" customHeight="1">
      <c r="A17" s="38">
        <v>2</v>
      </c>
      <c r="B17" s="693" t="s">
        <v>219</v>
      </c>
      <c r="C17" s="693"/>
      <c r="D17" s="693"/>
      <c r="E17" s="693"/>
      <c r="F17" s="693"/>
      <c r="G17" s="646"/>
      <c r="H17" s="646"/>
      <c r="I17" s="458"/>
      <c r="J17" s="458"/>
    </row>
    <row r="18" spans="1:12" ht="15.4" customHeight="1">
      <c r="A18" s="38">
        <v>3</v>
      </c>
      <c r="B18" s="693" t="s">
        <v>221</v>
      </c>
      <c r="C18" s="693"/>
      <c r="D18" s="693"/>
      <c r="E18" s="693"/>
      <c r="F18" s="693"/>
      <c r="G18" s="646"/>
      <c r="H18" s="646"/>
      <c r="I18" s="458"/>
      <c r="J18" s="458"/>
    </row>
    <row r="19" spans="1:12">
      <c r="A19" s="38">
        <v>4</v>
      </c>
      <c r="B19" s="697" t="s">
        <v>256</v>
      </c>
      <c r="C19" s="698"/>
      <c r="D19" s="698"/>
      <c r="E19" s="698"/>
      <c r="F19" s="699"/>
      <c r="G19" s="646"/>
      <c r="H19" s="646"/>
      <c r="I19" s="458"/>
      <c r="J19" s="458"/>
    </row>
    <row r="20" spans="1:12">
      <c r="A20" s="38">
        <v>5</v>
      </c>
      <c r="B20" s="697" t="s">
        <v>222</v>
      </c>
      <c r="C20" s="698"/>
      <c r="D20" s="698"/>
      <c r="E20" s="698"/>
      <c r="F20" s="699"/>
      <c r="G20" s="646"/>
      <c r="H20" s="646"/>
      <c r="I20" s="458"/>
      <c r="J20" s="458"/>
    </row>
    <row r="21" spans="1:12">
      <c r="A21" s="38">
        <v>6</v>
      </c>
      <c r="B21" s="697" t="s">
        <v>223</v>
      </c>
      <c r="C21" s="698"/>
      <c r="D21" s="698"/>
      <c r="E21" s="698"/>
      <c r="F21" s="699"/>
      <c r="G21" s="646"/>
      <c r="H21" s="646"/>
      <c r="I21" s="458"/>
      <c r="J21" s="458"/>
    </row>
    <row r="22" spans="1:12">
      <c r="A22" s="38">
        <v>7</v>
      </c>
      <c r="B22" s="697" t="s">
        <v>344</v>
      </c>
      <c r="C22" s="698"/>
      <c r="D22" s="698"/>
      <c r="E22" s="698"/>
      <c r="F22" s="699"/>
      <c r="G22" s="646"/>
      <c r="H22" s="646"/>
      <c r="I22" s="458"/>
      <c r="J22" s="458"/>
    </row>
    <row r="23" spans="1:12" ht="15.4" customHeight="1">
      <c r="A23" s="424" t="s">
        <v>149</v>
      </c>
      <c r="B23" s="424"/>
      <c r="C23" s="424"/>
      <c r="D23" s="424"/>
      <c r="E23" s="424"/>
      <c r="F23" s="424"/>
      <c r="G23" s="424"/>
      <c r="H23" s="424"/>
      <c r="I23" s="458">
        <f>SUM(I17:J22)</f>
        <v>0</v>
      </c>
      <c r="J23" s="458"/>
    </row>
    <row r="24" spans="1:12" ht="15.4" customHeight="1">
      <c r="A24" s="425" t="s">
        <v>150</v>
      </c>
      <c r="B24" s="343"/>
      <c r="C24" s="343"/>
      <c r="D24" s="343"/>
      <c r="E24" s="343"/>
      <c r="F24" s="343"/>
      <c r="G24" s="343"/>
      <c r="H24" s="343"/>
      <c r="I24" s="458">
        <f>I14+I23</f>
        <v>0</v>
      </c>
      <c r="J24" s="458"/>
    </row>
    <row r="25" spans="1:12" ht="45" customHeight="1">
      <c r="A25" s="310" t="s">
        <v>239</v>
      </c>
      <c r="B25" s="310"/>
      <c r="C25" s="310"/>
      <c r="D25" s="310"/>
      <c r="E25" s="310"/>
      <c r="F25" s="310"/>
      <c r="G25" s="310"/>
      <c r="H25" s="310"/>
      <c r="I25" s="310"/>
      <c r="J25" s="310"/>
    </row>
    <row r="26" spans="1:12" ht="15.4" customHeight="1">
      <c r="A26" s="497" t="s">
        <v>152</v>
      </c>
      <c r="B26" s="498"/>
      <c r="C26" s="498"/>
      <c r="D26" s="498"/>
      <c r="E26" s="498"/>
      <c r="F26" s="498"/>
      <c r="G26" s="498"/>
      <c r="H26" s="498"/>
      <c r="I26" s="498"/>
      <c r="J26" s="749"/>
    </row>
    <row r="27" spans="1:12" ht="15.4" customHeight="1">
      <c r="A27" s="499"/>
      <c r="B27" s="500"/>
      <c r="C27" s="503" t="s">
        <v>240</v>
      </c>
      <c r="D27" s="504"/>
      <c r="E27" s="504"/>
      <c r="F27" s="554"/>
      <c r="G27" s="483" t="s">
        <v>23</v>
      </c>
      <c r="H27" s="485"/>
      <c r="I27" s="505" t="s">
        <v>154</v>
      </c>
      <c r="J27" s="506"/>
    </row>
    <row r="28" spans="1:12" ht="22.5" customHeight="1">
      <c r="A28" s="501"/>
      <c r="B28" s="502"/>
      <c r="C28" s="509"/>
      <c r="D28" s="510"/>
      <c r="E28" s="510"/>
      <c r="F28" s="555"/>
      <c r="G28" s="490"/>
      <c r="H28" s="491"/>
      <c r="I28" s="507"/>
      <c r="J28" s="508"/>
    </row>
    <row r="29" spans="1:12" ht="12.75" customHeight="1">
      <c r="A29" s="511">
        <v>8</v>
      </c>
      <c r="B29" s="512"/>
      <c r="C29" s="326" t="s">
        <v>241</v>
      </c>
      <c r="D29" s="326"/>
      <c r="E29" s="326"/>
      <c r="F29" s="326"/>
      <c r="G29" s="700"/>
      <c r="H29" s="448"/>
      <c r="I29" s="534"/>
      <c r="J29" s="535"/>
      <c r="L29" s="57"/>
    </row>
    <row r="30" spans="1:12" ht="12.75" customHeight="1">
      <c r="A30" s="511">
        <v>9</v>
      </c>
      <c r="B30" s="512"/>
      <c r="C30" s="326" t="s">
        <v>243</v>
      </c>
      <c r="D30" s="326"/>
      <c r="E30" s="326"/>
      <c r="F30" s="326"/>
      <c r="G30" s="700"/>
      <c r="H30" s="448"/>
      <c r="I30" s="534"/>
      <c r="J30" s="535"/>
      <c r="L30" s="57"/>
    </row>
    <row r="31" spans="1:12" ht="12.75" customHeight="1">
      <c r="A31" s="511">
        <v>10</v>
      </c>
      <c r="B31" s="512"/>
      <c r="C31" s="326" t="s">
        <v>245</v>
      </c>
      <c r="D31" s="326"/>
      <c r="E31" s="326"/>
      <c r="F31" s="326"/>
      <c r="G31" s="700"/>
      <c r="H31" s="448"/>
      <c r="I31" s="534"/>
      <c r="J31" s="535"/>
      <c r="L31" s="57"/>
    </row>
    <row r="32" spans="1:12" ht="12.75" customHeight="1">
      <c r="A32" s="511">
        <v>11</v>
      </c>
      <c r="B32" s="512"/>
      <c r="C32" s="326" t="s">
        <v>246</v>
      </c>
      <c r="D32" s="326"/>
      <c r="E32" s="326"/>
      <c r="F32" s="326"/>
      <c r="G32" s="700"/>
      <c r="H32" s="448"/>
      <c r="I32" s="534"/>
      <c r="J32" s="535"/>
      <c r="L32" s="57"/>
    </row>
    <row r="33" spans="1:12" ht="12.75" customHeight="1">
      <c r="A33" s="511">
        <v>12</v>
      </c>
      <c r="B33" s="512"/>
      <c r="C33" s="326" t="s">
        <v>247</v>
      </c>
      <c r="D33" s="326"/>
      <c r="E33" s="326"/>
      <c r="F33" s="326"/>
      <c r="G33" s="700"/>
      <c r="H33" s="448"/>
      <c r="I33" s="534"/>
      <c r="J33" s="535"/>
      <c r="L33" s="57"/>
    </row>
    <row r="34" spans="1:12" ht="12.75" customHeight="1">
      <c r="A34" s="511">
        <v>13</v>
      </c>
      <c r="B34" s="512"/>
      <c r="C34" s="326" t="s">
        <v>248</v>
      </c>
      <c r="D34" s="326"/>
      <c r="E34" s="326"/>
      <c r="F34" s="326"/>
      <c r="G34" s="700"/>
      <c r="H34" s="448"/>
      <c r="I34" s="534"/>
      <c r="J34" s="535"/>
      <c r="L34" s="57"/>
    </row>
    <row r="35" spans="1:12" ht="12.75" customHeight="1">
      <c r="A35" s="511">
        <v>14</v>
      </c>
      <c r="B35" s="512"/>
      <c r="C35" s="326" t="s">
        <v>288</v>
      </c>
      <c r="D35" s="326"/>
      <c r="E35" s="326"/>
      <c r="F35" s="326"/>
      <c r="G35" s="700"/>
      <c r="H35" s="448"/>
      <c r="I35" s="534"/>
      <c r="J35" s="535"/>
      <c r="L35" s="57"/>
    </row>
    <row r="36" spans="1:12" ht="12.75" customHeight="1">
      <c r="A36" s="511">
        <v>15</v>
      </c>
      <c r="B36" s="512"/>
      <c r="C36" s="326" t="s">
        <v>271</v>
      </c>
      <c r="D36" s="326"/>
      <c r="E36" s="326"/>
      <c r="F36" s="326"/>
      <c r="G36" s="700"/>
      <c r="H36" s="448"/>
      <c r="I36" s="534"/>
      <c r="J36" s="535"/>
      <c r="L36" s="57"/>
    </row>
    <row r="37" spans="1:12" ht="12.75" customHeight="1">
      <c r="A37" s="511">
        <v>16</v>
      </c>
      <c r="B37" s="512"/>
      <c r="C37" s="326" t="s">
        <v>270</v>
      </c>
      <c r="D37" s="326"/>
      <c r="E37" s="326"/>
      <c r="F37" s="326"/>
      <c r="G37" s="700"/>
      <c r="H37" s="448"/>
      <c r="I37" s="534"/>
      <c r="J37" s="535"/>
      <c r="L37" s="57"/>
    </row>
    <row r="38" spans="1:12">
      <c r="A38" s="385" t="s">
        <v>160</v>
      </c>
      <c r="B38" s="398"/>
      <c r="C38" s="398"/>
      <c r="D38" s="398"/>
      <c r="E38" s="398"/>
      <c r="F38" s="398"/>
      <c r="G38" s="398"/>
      <c r="H38" s="399"/>
      <c r="I38" s="534">
        <f>SUM(I29:J37)</f>
        <v>0</v>
      </c>
      <c r="J38" s="535"/>
    </row>
    <row r="39" spans="1:12">
      <c r="A39" s="556" t="s">
        <v>57</v>
      </c>
      <c r="B39" s="557"/>
      <c r="C39" s="557"/>
      <c r="D39" s="557"/>
      <c r="E39" s="557"/>
      <c r="F39" s="557"/>
      <c r="G39" s="557"/>
      <c r="H39" s="558"/>
      <c r="I39" s="559">
        <f>I38</f>
        <v>0</v>
      </c>
      <c r="J39" s="560"/>
    </row>
    <row r="40" spans="1:12">
      <c r="A40" s="561" t="s">
        <v>277</v>
      </c>
      <c r="B40" s="562"/>
      <c r="C40" s="562"/>
      <c r="D40" s="562"/>
      <c r="E40" s="562"/>
      <c r="F40" s="562"/>
      <c r="G40" s="562"/>
      <c r="H40" s="563"/>
      <c r="I40" s="564">
        <f>I14+I23+I38</f>
        <v>0</v>
      </c>
      <c r="J40" s="565"/>
    </row>
    <row r="41" spans="1:12">
      <c r="A41" s="566" t="s">
        <v>68</v>
      </c>
      <c r="B41" s="567"/>
      <c r="C41" s="567"/>
      <c r="D41" s="567"/>
      <c r="E41" s="567"/>
      <c r="F41" s="567"/>
      <c r="G41" s="567"/>
      <c r="H41" s="568"/>
      <c r="I41" s="564">
        <f>I40*0.16</f>
        <v>0</v>
      </c>
      <c r="J41" s="565"/>
    </row>
    <row r="42" spans="1:12">
      <c r="A42" s="566" t="s">
        <v>69</v>
      </c>
      <c r="B42" s="567"/>
      <c r="C42" s="567"/>
      <c r="D42" s="567"/>
      <c r="E42" s="567"/>
      <c r="F42" s="567"/>
      <c r="G42" s="567"/>
      <c r="H42" s="568"/>
      <c r="I42" s="564">
        <f>I40+I41</f>
        <v>0</v>
      </c>
      <c r="J42" s="565"/>
    </row>
    <row r="43" spans="1:12" ht="33" customHeight="1">
      <c r="A43" s="519" t="s">
        <v>879</v>
      </c>
      <c r="B43" s="519"/>
      <c r="C43" s="519"/>
      <c r="D43" s="519"/>
      <c r="E43" s="519"/>
      <c r="F43" s="519"/>
      <c r="G43" s="519"/>
      <c r="H43" s="519"/>
      <c r="I43" s="519"/>
      <c r="J43" s="519"/>
    </row>
    <row r="44" spans="1:12">
      <c r="A44" s="348" t="s">
        <v>34</v>
      </c>
      <c r="B44" s="348"/>
      <c r="C44" s="348"/>
      <c r="D44" s="348"/>
      <c r="E44" s="348"/>
      <c r="F44" s="348"/>
      <c r="G44" s="348"/>
      <c r="H44" s="348"/>
      <c r="I44" s="348"/>
      <c r="J44" s="348"/>
    </row>
    <row r="45" spans="1:12">
      <c r="A45" s="29"/>
      <c r="B45" s="29"/>
      <c r="C45" s="29"/>
      <c r="D45" s="29"/>
      <c r="E45" s="29"/>
      <c r="F45" s="29"/>
      <c r="G45" s="29"/>
      <c r="H45" s="29"/>
      <c r="I45" s="29"/>
      <c r="J45" s="29"/>
    </row>
    <row r="46" spans="1:12">
      <c r="A46" s="348"/>
      <c r="B46" s="348"/>
      <c r="C46" s="348"/>
      <c r="D46" s="348"/>
      <c r="E46" s="348"/>
      <c r="F46" s="348"/>
      <c r="G46" s="348"/>
      <c r="H46" s="348"/>
      <c r="I46" s="348"/>
      <c r="J46" s="348"/>
    </row>
    <row r="47" spans="1:12">
      <c r="A47" s="349" t="s">
        <v>638</v>
      </c>
      <c r="B47" s="350"/>
      <c r="C47" s="350"/>
      <c r="D47" s="350"/>
      <c r="E47" s="350"/>
      <c r="F47" s="350"/>
      <c r="G47" s="350"/>
      <c r="H47" s="350"/>
      <c r="I47" s="350"/>
      <c r="J47" s="350"/>
    </row>
    <row r="48" spans="1:12">
      <c r="A48" s="345" t="s">
        <v>36</v>
      </c>
      <c r="B48" s="345"/>
      <c r="C48" s="345"/>
      <c r="D48" s="345"/>
      <c r="E48" s="345"/>
      <c r="F48" s="345"/>
      <c r="G48" s="345"/>
      <c r="H48" s="345"/>
      <c r="I48" s="345"/>
      <c r="J48" s="345"/>
    </row>
  </sheetData>
  <mergeCells count="115">
    <mergeCell ref="A46:J46"/>
    <mergeCell ref="A47:J47"/>
    <mergeCell ref="A48:J48"/>
    <mergeCell ref="A41:H41"/>
    <mergeCell ref="I41:J41"/>
    <mergeCell ref="A42:H42"/>
    <mergeCell ref="I42:J42"/>
    <mergeCell ref="A43:J43"/>
    <mergeCell ref="A44:J44"/>
    <mergeCell ref="A38:H38"/>
    <mergeCell ref="I38:J38"/>
    <mergeCell ref="A39:H39"/>
    <mergeCell ref="I39:J39"/>
    <mergeCell ref="A40:H40"/>
    <mergeCell ref="I40:J40"/>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7:B28"/>
    <mergeCell ref="C27:F27"/>
    <mergeCell ref="G27:H28"/>
    <mergeCell ref="I27:J28"/>
    <mergeCell ref="C28:F28"/>
    <mergeCell ref="A29:B29"/>
    <mergeCell ref="C29:F29"/>
    <mergeCell ref="G29:H29"/>
    <mergeCell ref="I29:J29"/>
    <mergeCell ref="A23:H23"/>
    <mergeCell ref="I23:J23"/>
    <mergeCell ref="A24:H24"/>
    <mergeCell ref="I24:J24"/>
    <mergeCell ref="A25:J25"/>
    <mergeCell ref="A26:J26"/>
    <mergeCell ref="B21:F21"/>
    <mergeCell ref="G21:H21"/>
    <mergeCell ref="I21:J21"/>
    <mergeCell ref="B22:F22"/>
    <mergeCell ref="G22:H22"/>
    <mergeCell ref="I22:J22"/>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orientation="portrait" horizontalDpi="0"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51"/>
  <sheetViews>
    <sheetView topLeftCell="A8" workbookViewId="0">
      <selection activeCell="A12" sqref="A12:B12"/>
    </sheetView>
  </sheetViews>
  <sheetFormatPr baseColWidth="10" defaultColWidth="7.5703125" defaultRowHeight="12.75"/>
  <cols>
    <col min="1" max="1" width="6.140625" style="1" customWidth="1"/>
    <col min="2" max="2" width="5" style="1" customWidth="1"/>
    <col min="3" max="3" width="15.140625" style="1" customWidth="1"/>
    <col min="4" max="4" width="10.5703125" style="1" customWidth="1"/>
    <col min="5" max="5" width="10.42578125" style="1" customWidth="1"/>
    <col min="6" max="6" width="28.140625" style="1" customWidth="1"/>
    <col min="7" max="7" width="8.85546875" style="1" customWidth="1"/>
    <col min="8" max="8" width="4.28515625" style="1" customWidth="1"/>
    <col min="9" max="9" width="3.5703125" style="1" customWidth="1"/>
    <col min="10" max="10" width="14.7109375" style="1" customWidth="1"/>
    <col min="11" max="16384" width="7.5703125" style="1"/>
  </cols>
  <sheetData>
    <row r="1" spans="1:10" ht="1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75" customHeight="1">
      <c r="A8" s="314" t="s">
        <v>353</v>
      </c>
      <c r="B8" s="317"/>
      <c r="C8" s="317"/>
      <c r="D8" s="317"/>
      <c r="E8" s="317"/>
      <c r="F8" s="317"/>
      <c r="G8" s="317"/>
      <c r="H8" s="316"/>
      <c r="I8" s="316"/>
    </row>
    <row r="9" spans="1:10" ht="27" customHeight="1">
      <c r="A9" s="475" t="s">
        <v>217</v>
      </c>
      <c r="B9" s="476"/>
      <c r="C9" s="476"/>
      <c r="D9" s="476"/>
      <c r="E9" s="476"/>
      <c r="F9" s="476"/>
      <c r="G9" s="476"/>
      <c r="H9" s="476"/>
      <c r="I9" s="476"/>
      <c r="J9" s="476"/>
    </row>
    <row r="10" spans="1:10" ht="17.25" customHeight="1">
      <c r="A10" s="353" t="s">
        <v>9</v>
      </c>
      <c r="B10" s="354"/>
      <c r="C10" s="14" t="s">
        <v>10</v>
      </c>
      <c r="D10" s="14" t="s">
        <v>11</v>
      </c>
      <c r="E10" s="353" t="s">
        <v>12</v>
      </c>
      <c r="F10" s="354"/>
      <c r="G10" s="353" t="s">
        <v>13</v>
      </c>
      <c r="H10" s="354"/>
      <c r="I10" s="353" t="s">
        <v>14</v>
      </c>
      <c r="J10" s="354"/>
    </row>
    <row r="11" spans="1:10" ht="25.5" customHeight="1">
      <c r="A11" s="356">
        <v>408</v>
      </c>
      <c r="B11" s="357"/>
      <c r="C11" s="31" t="s">
        <v>354</v>
      </c>
      <c r="D11" s="32">
        <v>2006</v>
      </c>
      <c r="E11" s="360" t="s">
        <v>355</v>
      </c>
      <c r="F11" s="468"/>
      <c r="G11" s="360" t="s">
        <v>54</v>
      </c>
      <c r="H11" s="361"/>
      <c r="I11" s="362">
        <v>6</v>
      </c>
      <c r="J11" s="363"/>
    </row>
    <row r="12" spans="1:10" ht="25.5" customHeight="1">
      <c r="A12" s="356" t="s">
        <v>129</v>
      </c>
      <c r="B12" s="357"/>
      <c r="C12" s="31" t="s">
        <v>354</v>
      </c>
      <c r="D12" s="32">
        <v>2001</v>
      </c>
      <c r="E12" s="360" t="s">
        <v>355</v>
      </c>
      <c r="F12" s="468"/>
      <c r="G12" s="360" t="s">
        <v>54</v>
      </c>
      <c r="H12" s="361"/>
      <c r="I12" s="362">
        <v>6</v>
      </c>
      <c r="J12" s="363"/>
    </row>
    <row r="13" spans="1:10" ht="37.5" customHeight="1">
      <c r="A13" s="457" t="s">
        <v>175</v>
      </c>
      <c r="B13" s="457"/>
      <c r="C13" s="457"/>
      <c r="D13" s="457"/>
      <c r="E13" s="457"/>
      <c r="F13" s="457"/>
      <c r="G13" s="457"/>
      <c r="H13" s="457"/>
      <c r="I13" s="457"/>
      <c r="J13" s="457"/>
    </row>
    <row r="14" spans="1:10" ht="47.25" customHeight="1">
      <c r="A14" s="37">
        <v>1</v>
      </c>
      <c r="B14" s="580" t="s">
        <v>356</v>
      </c>
      <c r="C14" s="598"/>
      <c r="D14" s="598"/>
      <c r="E14" s="598"/>
      <c r="F14" s="598"/>
      <c r="G14" s="598"/>
      <c r="H14" s="598"/>
      <c r="I14" s="541"/>
      <c r="J14" s="541"/>
    </row>
    <row r="15" spans="1:10" ht="16.149999999999999" customHeight="1">
      <c r="A15" s="630"/>
      <c r="B15" s="503" t="s">
        <v>143</v>
      </c>
      <c r="C15" s="504"/>
      <c r="D15" s="504"/>
      <c r="E15" s="504"/>
      <c r="F15" s="504"/>
      <c r="G15" s="483" t="s">
        <v>141</v>
      </c>
      <c r="H15" s="485"/>
      <c r="I15" s="684" t="s">
        <v>142</v>
      </c>
      <c r="J15" s="685"/>
    </row>
    <row r="16" spans="1:10" ht="16.899999999999999" customHeight="1">
      <c r="A16" s="631"/>
      <c r="B16" s="640" t="s">
        <v>218</v>
      </c>
      <c r="C16" s="641"/>
      <c r="D16" s="641"/>
      <c r="E16" s="641"/>
      <c r="F16" s="641"/>
      <c r="G16" s="486"/>
      <c r="H16" s="487"/>
      <c r="I16" s="686"/>
      <c r="J16" s="687"/>
    </row>
    <row r="17" spans="1:10" ht="15.4" customHeight="1">
      <c r="A17" s="49">
        <v>2</v>
      </c>
      <c r="B17" s="417" t="s">
        <v>303</v>
      </c>
      <c r="C17" s="417"/>
      <c r="D17" s="417"/>
      <c r="E17" s="417"/>
      <c r="F17" s="417"/>
      <c r="G17" s="714"/>
      <c r="H17" s="715"/>
      <c r="I17" s="458"/>
      <c r="J17" s="458"/>
    </row>
    <row r="18" spans="1:10" ht="15.4" customHeight="1">
      <c r="A18" s="49">
        <v>3</v>
      </c>
      <c r="B18" s="417" t="s">
        <v>304</v>
      </c>
      <c r="C18" s="417"/>
      <c r="D18" s="417"/>
      <c r="E18" s="417"/>
      <c r="F18" s="417"/>
      <c r="G18" s="646"/>
      <c r="H18" s="646"/>
      <c r="I18" s="458"/>
      <c r="J18" s="458"/>
    </row>
    <row r="19" spans="1:10" ht="15.4" customHeight="1">
      <c r="A19" s="49">
        <v>4</v>
      </c>
      <c r="B19" s="419" t="s">
        <v>357</v>
      </c>
      <c r="C19" s="420"/>
      <c r="D19" s="420"/>
      <c r="E19" s="420"/>
      <c r="F19" s="421"/>
      <c r="G19" s="714"/>
      <c r="H19" s="715"/>
      <c r="I19" s="458"/>
      <c r="J19" s="458"/>
    </row>
    <row r="20" spans="1:10" ht="15.4" customHeight="1">
      <c r="A20" s="49">
        <v>5</v>
      </c>
      <c r="B20" s="419" t="s">
        <v>306</v>
      </c>
      <c r="C20" s="420"/>
      <c r="D20" s="420"/>
      <c r="E20" s="420"/>
      <c r="F20" s="421"/>
      <c r="G20" s="714"/>
      <c r="H20" s="715"/>
      <c r="I20" s="458"/>
      <c r="J20" s="458"/>
    </row>
    <row r="21" spans="1:10" ht="15.4" customHeight="1">
      <c r="A21" s="49">
        <v>6</v>
      </c>
      <c r="B21" s="419" t="s">
        <v>219</v>
      </c>
      <c r="C21" s="420"/>
      <c r="D21" s="420"/>
      <c r="E21" s="420"/>
      <c r="F21" s="421"/>
      <c r="G21" s="714"/>
      <c r="H21" s="715"/>
      <c r="I21" s="458"/>
      <c r="J21" s="458"/>
    </row>
    <row r="22" spans="1:10" ht="15.4" customHeight="1">
      <c r="A22" s="424" t="s">
        <v>149</v>
      </c>
      <c r="B22" s="424"/>
      <c r="C22" s="424"/>
      <c r="D22" s="424"/>
      <c r="E22" s="424"/>
      <c r="F22" s="424"/>
      <c r="G22" s="424"/>
      <c r="H22" s="424"/>
      <c r="I22" s="595">
        <f>SUM(I17:J21)</f>
        <v>0</v>
      </c>
      <c r="J22" s="595"/>
    </row>
    <row r="23" spans="1:10" ht="15.4" customHeight="1">
      <c r="A23" s="425" t="s">
        <v>150</v>
      </c>
      <c r="B23" s="343"/>
      <c r="C23" s="343"/>
      <c r="D23" s="343"/>
      <c r="E23" s="343"/>
      <c r="F23" s="343"/>
      <c r="G23" s="343"/>
      <c r="H23" s="343"/>
      <c r="I23" s="564">
        <f>I14+I22</f>
        <v>0</v>
      </c>
      <c r="J23" s="565"/>
    </row>
    <row r="24" spans="1:10" ht="45" customHeight="1">
      <c r="A24" s="310" t="s">
        <v>239</v>
      </c>
      <c r="B24" s="310"/>
      <c r="C24" s="310"/>
      <c r="D24" s="310"/>
      <c r="E24" s="310"/>
      <c r="F24" s="310"/>
      <c r="G24" s="310"/>
      <c r="H24" s="310"/>
      <c r="I24" s="310"/>
      <c r="J24" s="310"/>
    </row>
    <row r="25" spans="1:10" ht="15.4" customHeight="1">
      <c r="A25" s="497" t="s">
        <v>152</v>
      </c>
      <c r="B25" s="498"/>
      <c r="C25" s="498"/>
      <c r="D25" s="498"/>
      <c r="E25" s="498"/>
      <c r="F25" s="498"/>
      <c r="G25" s="498"/>
      <c r="H25" s="498"/>
      <c r="I25" s="498"/>
      <c r="J25" s="498"/>
    </row>
    <row r="26" spans="1:10" ht="15.4" customHeight="1">
      <c r="A26" s="499"/>
      <c r="B26" s="500"/>
      <c r="C26" s="503" t="s">
        <v>240</v>
      </c>
      <c r="D26" s="504"/>
      <c r="E26" s="504"/>
      <c r="F26" s="554"/>
      <c r="G26" s="483" t="s">
        <v>23</v>
      </c>
      <c r="H26" s="485"/>
      <c r="I26" s="505" t="s">
        <v>154</v>
      </c>
      <c r="J26" s="506"/>
    </row>
    <row r="27" spans="1:10" ht="22.5" customHeight="1">
      <c r="A27" s="501"/>
      <c r="B27" s="502"/>
      <c r="C27" s="509"/>
      <c r="D27" s="510"/>
      <c r="E27" s="510"/>
      <c r="F27" s="555"/>
      <c r="G27" s="490"/>
      <c r="H27" s="491"/>
      <c r="I27" s="507"/>
      <c r="J27" s="508"/>
    </row>
    <row r="28" spans="1:10">
      <c r="A28" s="511">
        <v>7</v>
      </c>
      <c r="B28" s="512"/>
      <c r="C28" s="366" t="s">
        <v>307</v>
      </c>
      <c r="D28" s="367"/>
      <c r="E28" s="367"/>
      <c r="F28" s="368"/>
      <c r="G28" s="700"/>
      <c r="H28" s="448"/>
      <c r="I28" s="534"/>
      <c r="J28" s="535"/>
    </row>
    <row r="29" spans="1:10">
      <c r="A29" s="511">
        <v>8</v>
      </c>
      <c r="B29" s="512"/>
      <c r="C29" s="366" t="s">
        <v>308</v>
      </c>
      <c r="D29" s="367"/>
      <c r="E29" s="367"/>
      <c r="F29" s="368"/>
      <c r="G29" s="700"/>
      <c r="H29" s="448"/>
      <c r="I29" s="534"/>
      <c r="J29" s="535"/>
    </row>
    <row r="30" spans="1:10">
      <c r="A30" s="511">
        <v>9</v>
      </c>
      <c r="B30" s="512"/>
      <c r="C30" s="366" t="s">
        <v>309</v>
      </c>
      <c r="D30" s="367"/>
      <c r="E30" s="367"/>
      <c r="F30" s="368"/>
      <c r="G30" s="700"/>
      <c r="H30" s="448"/>
      <c r="I30" s="534"/>
      <c r="J30" s="535"/>
    </row>
    <row r="31" spans="1:10">
      <c r="A31" s="511">
        <v>10</v>
      </c>
      <c r="B31" s="512"/>
      <c r="C31" s="366" t="s">
        <v>310</v>
      </c>
      <c r="D31" s="367"/>
      <c r="E31" s="367"/>
      <c r="F31" s="368"/>
      <c r="G31" s="700"/>
      <c r="H31" s="448"/>
      <c r="I31" s="534"/>
      <c r="J31" s="535"/>
    </row>
    <row r="32" spans="1:10">
      <c r="A32" s="511">
        <v>11</v>
      </c>
      <c r="B32" s="512"/>
      <c r="C32" s="366" t="s">
        <v>311</v>
      </c>
      <c r="D32" s="367"/>
      <c r="E32" s="367"/>
      <c r="F32" s="368"/>
      <c r="G32" s="700"/>
      <c r="H32" s="448"/>
      <c r="I32" s="534"/>
      <c r="J32" s="535"/>
    </row>
    <row r="33" spans="1:10">
      <c r="A33" s="511">
        <v>12</v>
      </c>
      <c r="B33" s="512"/>
      <c r="C33" s="366" t="s">
        <v>312</v>
      </c>
      <c r="D33" s="367"/>
      <c r="E33" s="367"/>
      <c r="F33" s="368"/>
      <c r="G33" s="700"/>
      <c r="H33" s="448"/>
      <c r="I33" s="534"/>
      <c r="J33" s="535"/>
    </row>
    <row r="34" spans="1:10">
      <c r="A34" s="511">
        <v>13</v>
      </c>
      <c r="B34" s="512"/>
      <c r="C34" s="366" t="s">
        <v>313</v>
      </c>
      <c r="D34" s="367"/>
      <c r="E34" s="367"/>
      <c r="F34" s="368"/>
      <c r="G34" s="700"/>
      <c r="H34" s="448"/>
      <c r="I34" s="534"/>
      <c r="J34" s="535"/>
    </row>
    <row r="35" spans="1:10">
      <c r="A35" s="511">
        <v>14</v>
      </c>
      <c r="B35" s="512"/>
      <c r="C35" s="366" t="s">
        <v>314</v>
      </c>
      <c r="D35" s="367"/>
      <c r="E35" s="367"/>
      <c r="F35" s="368"/>
      <c r="G35" s="700"/>
      <c r="H35" s="448"/>
      <c r="I35" s="534"/>
      <c r="J35" s="535"/>
    </row>
    <row r="36" spans="1:10">
      <c r="A36" s="511">
        <v>15</v>
      </c>
      <c r="B36" s="512"/>
      <c r="C36" s="366" t="s">
        <v>315</v>
      </c>
      <c r="D36" s="367"/>
      <c r="E36" s="367"/>
      <c r="F36" s="368"/>
      <c r="G36" s="700"/>
      <c r="H36" s="448"/>
      <c r="I36" s="534"/>
      <c r="J36" s="535"/>
    </row>
    <row r="37" spans="1:10">
      <c r="A37" s="511">
        <v>16</v>
      </c>
      <c r="B37" s="512"/>
      <c r="C37" s="366" t="s">
        <v>316</v>
      </c>
      <c r="D37" s="367"/>
      <c r="E37" s="367"/>
      <c r="F37" s="368"/>
      <c r="G37" s="700"/>
      <c r="H37" s="448"/>
      <c r="I37" s="534"/>
      <c r="J37" s="535"/>
    </row>
    <row r="38" spans="1:10">
      <c r="A38" s="511">
        <v>17</v>
      </c>
      <c r="B38" s="512"/>
      <c r="C38" s="366" t="s">
        <v>317</v>
      </c>
      <c r="D38" s="367"/>
      <c r="E38" s="367"/>
      <c r="F38" s="368"/>
      <c r="G38" s="700"/>
      <c r="H38" s="448"/>
      <c r="I38" s="534"/>
      <c r="J38" s="535"/>
    </row>
    <row r="39" spans="1:10">
      <c r="A39" s="511">
        <v>18</v>
      </c>
      <c r="B39" s="512"/>
      <c r="C39" s="366" t="s">
        <v>318</v>
      </c>
      <c r="D39" s="367"/>
      <c r="E39" s="367"/>
      <c r="F39" s="368"/>
      <c r="G39" s="700"/>
      <c r="H39" s="448"/>
      <c r="I39" s="534"/>
      <c r="J39" s="535"/>
    </row>
    <row r="40" spans="1:10" ht="24.75" customHeight="1">
      <c r="A40" s="511">
        <v>19</v>
      </c>
      <c r="B40" s="512"/>
      <c r="C40" s="366" t="s">
        <v>319</v>
      </c>
      <c r="D40" s="367"/>
      <c r="E40" s="367"/>
      <c r="F40" s="368"/>
      <c r="G40" s="700"/>
      <c r="H40" s="448"/>
      <c r="I40" s="534"/>
      <c r="J40" s="535"/>
    </row>
    <row r="41" spans="1:10" ht="14.65" customHeight="1">
      <c r="A41" s="385" t="s">
        <v>160</v>
      </c>
      <c r="B41" s="398"/>
      <c r="C41" s="398"/>
      <c r="D41" s="398"/>
      <c r="E41" s="398"/>
      <c r="F41" s="398"/>
      <c r="G41" s="398"/>
      <c r="H41" s="399"/>
      <c r="I41" s="534">
        <f>SUM(I28:J40)</f>
        <v>0</v>
      </c>
      <c r="J41" s="535"/>
    </row>
    <row r="42" spans="1:10">
      <c r="A42" s="556" t="s">
        <v>57</v>
      </c>
      <c r="B42" s="557"/>
      <c r="C42" s="557"/>
      <c r="D42" s="557"/>
      <c r="E42" s="557"/>
      <c r="F42" s="557"/>
      <c r="G42" s="557"/>
      <c r="H42" s="558"/>
      <c r="I42" s="559">
        <f>I41</f>
        <v>0</v>
      </c>
      <c r="J42" s="560"/>
    </row>
    <row r="43" spans="1:10" ht="15.4" customHeight="1">
      <c r="A43" s="561" t="s">
        <v>320</v>
      </c>
      <c r="B43" s="562"/>
      <c r="C43" s="562"/>
      <c r="D43" s="562"/>
      <c r="E43" s="562"/>
      <c r="F43" s="562"/>
      <c r="G43" s="562"/>
      <c r="H43" s="563"/>
      <c r="I43" s="564">
        <f>I14+I22+I41</f>
        <v>0</v>
      </c>
      <c r="J43" s="565"/>
    </row>
    <row r="44" spans="1:10" ht="15.4" customHeight="1">
      <c r="A44" s="566" t="s">
        <v>68</v>
      </c>
      <c r="B44" s="567"/>
      <c r="C44" s="567"/>
      <c r="D44" s="567"/>
      <c r="E44" s="567"/>
      <c r="F44" s="567"/>
      <c r="G44" s="567"/>
      <c r="H44" s="568"/>
      <c r="I44" s="564">
        <f>I43*0.16</f>
        <v>0</v>
      </c>
      <c r="J44" s="565"/>
    </row>
    <row r="45" spans="1:10" ht="15.4" customHeight="1">
      <c r="A45" s="566" t="s">
        <v>69</v>
      </c>
      <c r="B45" s="567"/>
      <c r="C45" s="567"/>
      <c r="D45" s="567"/>
      <c r="E45" s="567"/>
      <c r="F45" s="567"/>
      <c r="G45" s="567"/>
      <c r="H45" s="568"/>
      <c r="I45" s="564">
        <f>I43+I44</f>
        <v>0</v>
      </c>
      <c r="J45" s="565"/>
    </row>
    <row r="46" spans="1:10" ht="34.5" customHeight="1">
      <c r="A46" s="519" t="s">
        <v>879</v>
      </c>
      <c r="B46" s="519"/>
      <c r="C46" s="519"/>
      <c r="D46" s="519"/>
      <c r="E46" s="519"/>
      <c r="F46" s="519"/>
      <c r="G46" s="519"/>
      <c r="H46" s="519"/>
      <c r="I46" s="519"/>
      <c r="J46" s="519"/>
    </row>
    <row r="47" spans="1:10">
      <c r="A47" s="348" t="s">
        <v>34</v>
      </c>
      <c r="B47" s="348"/>
      <c r="C47" s="348"/>
      <c r="D47" s="348"/>
      <c r="E47" s="348"/>
      <c r="F47" s="348"/>
      <c r="G47" s="348"/>
      <c r="H47" s="348"/>
      <c r="I47" s="348"/>
      <c r="J47" s="348"/>
    </row>
    <row r="48" spans="1:10">
      <c r="A48" s="29"/>
      <c r="B48" s="29"/>
      <c r="C48" s="29"/>
      <c r="D48" s="29"/>
      <c r="E48" s="29"/>
      <c r="F48" s="29"/>
      <c r="G48" s="29"/>
      <c r="H48" s="29"/>
      <c r="I48" s="29"/>
      <c r="J48" s="29"/>
    </row>
    <row r="49" spans="1:10">
      <c r="A49" s="348"/>
      <c r="B49" s="348"/>
      <c r="C49" s="348"/>
      <c r="D49" s="348"/>
      <c r="E49" s="348"/>
      <c r="F49" s="348"/>
      <c r="G49" s="348"/>
      <c r="H49" s="348"/>
      <c r="I49" s="348"/>
      <c r="J49" s="348"/>
    </row>
    <row r="50" spans="1:10">
      <c r="A50" s="349" t="s">
        <v>638</v>
      </c>
      <c r="B50" s="350"/>
      <c r="C50" s="350"/>
      <c r="D50" s="350"/>
      <c r="E50" s="350"/>
      <c r="F50" s="350"/>
      <c r="G50" s="350"/>
      <c r="H50" s="350"/>
      <c r="I50" s="350"/>
      <c r="J50" s="350"/>
    </row>
    <row r="51" spans="1:10">
      <c r="A51" s="345" t="s">
        <v>36</v>
      </c>
      <c r="B51" s="345"/>
      <c r="C51" s="345"/>
      <c r="D51" s="345"/>
      <c r="E51" s="345"/>
      <c r="F51" s="345"/>
      <c r="G51" s="345"/>
      <c r="H51" s="345"/>
      <c r="I51" s="345"/>
      <c r="J51" s="345"/>
    </row>
  </sheetData>
  <mergeCells count="128">
    <mergeCell ref="A51:J51"/>
    <mergeCell ref="A45:H45"/>
    <mergeCell ref="I45:J45"/>
    <mergeCell ref="A46:J46"/>
    <mergeCell ref="A47:J47"/>
    <mergeCell ref="A49:J49"/>
    <mergeCell ref="A50:J50"/>
    <mergeCell ref="A42:H42"/>
    <mergeCell ref="I42:J42"/>
    <mergeCell ref="A43:H43"/>
    <mergeCell ref="I43:J43"/>
    <mergeCell ref="A44:H44"/>
    <mergeCell ref="I44:J44"/>
    <mergeCell ref="A40:B40"/>
    <mergeCell ref="C40:F40"/>
    <mergeCell ref="G40:H40"/>
    <mergeCell ref="I40:J40"/>
    <mergeCell ref="A41:H41"/>
    <mergeCell ref="I41:J41"/>
    <mergeCell ref="A38:B38"/>
    <mergeCell ref="C38:F38"/>
    <mergeCell ref="G38:H38"/>
    <mergeCell ref="I38:J38"/>
    <mergeCell ref="A39:B39"/>
    <mergeCell ref="C39:F39"/>
    <mergeCell ref="G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4:J24"/>
    <mergeCell ref="A25:J25"/>
    <mergeCell ref="A26:B27"/>
    <mergeCell ref="C26:F26"/>
    <mergeCell ref="G26:H27"/>
    <mergeCell ref="I26:J27"/>
    <mergeCell ref="C27:F27"/>
    <mergeCell ref="B21:F21"/>
    <mergeCell ref="G21:H21"/>
    <mergeCell ref="I21:J21"/>
    <mergeCell ref="A22:H22"/>
    <mergeCell ref="I22:J22"/>
    <mergeCell ref="A23:H23"/>
    <mergeCell ref="I23:J23"/>
    <mergeCell ref="B19:F19"/>
    <mergeCell ref="G19:H19"/>
    <mergeCell ref="I19:J19"/>
    <mergeCell ref="B20:F20"/>
    <mergeCell ref="G20:H20"/>
    <mergeCell ref="I20:J20"/>
    <mergeCell ref="B17:F17"/>
    <mergeCell ref="G17:H17"/>
    <mergeCell ref="I17:J17"/>
    <mergeCell ref="B18:F18"/>
    <mergeCell ref="G18:H18"/>
    <mergeCell ref="I18:J18"/>
    <mergeCell ref="A13:J13"/>
    <mergeCell ref="B14:H14"/>
    <mergeCell ref="I14:J14"/>
    <mergeCell ref="A15:A16"/>
    <mergeCell ref="B15:F15"/>
    <mergeCell ref="G15:H16"/>
    <mergeCell ref="I15:J16"/>
    <mergeCell ref="B16:F16"/>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53"/>
  <sheetViews>
    <sheetView workbookViewId="0">
      <selection activeCell="A11" sqref="A11:B11"/>
    </sheetView>
  </sheetViews>
  <sheetFormatPr baseColWidth="10" defaultColWidth="7.5703125" defaultRowHeight="12.75"/>
  <cols>
    <col min="1" max="1" width="5.7109375" style="1" customWidth="1"/>
    <col min="2" max="2" width="16" style="1" customWidth="1"/>
    <col min="3" max="3" width="8.85546875" style="1" customWidth="1"/>
    <col min="4" max="4" width="8.5703125" style="1" customWidth="1"/>
    <col min="5" max="5" width="9.7109375" style="1" customWidth="1"/>
    <col min="6" max="6" width="29.5703125" style="1" customWidth="1"/>
    <col min="7" max="7" width="5.85546875" style="1" customWidth="1"/>
    <col min="8" max="8" width="6.140625" style="1" customWidth="1"/>
    <col min="9" max="9" width="1.5703125" style="1" customWidth="1"/>
    <col min="10" max="10" width="15.5703125" style="1" customWidth="1"/>
    <col min="11" max="16384" width="7.5703125" style="1"/>
  </cols>
  <sheetData>
    <row r="1" spans="1:10" ht="19.5" customHeight="1">
      <c r="A1" s="474" t="s">
        <v>873</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650</v>
      </c>
      <c r="B4" s="314"/>
      <c r="C4" s="314"/>
      <c r="D4" s="314"/>
      <c r="E4" s="314"/>
      <c r="F4" s="314"/>
      <c r="G4" s="314"/>
      <c r="H4" s="316"/>
      <c r="I4" s="316"/>
      <c r="J4" s="2"/>
    </row>
    <row r="5" spans="1:10" ht="12.75" customHeight="1">
      <c r="A5" s="314" t="s">
        <v>667</v>
      </c>
      <c r="B5" s="314"/>
      <c r="C5" s="314"/>
      <c r="D5" s="314"/>
      <c r="E5" s="314"/>
      <c r="F5" s="314"/>
      <c r="G5" s="314"/>
      <c r="H5" s="315" t="s">
        <v>2</v>
      </c>
      <c r="I5" s="315"/>
      <c r="J5" s="35"/>
    </row>
    <row r="6" spans="1:10" ht="12.75" customHeight="1">
      <c r="A6" s="314" t="s">
        <v>630</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75" customHeight="1">
      <c r="A8" s="314" t="s">
        <v>38</v>
      </c>
      <c r="B8" s="317"/>
      <c r="C8" s="317"/>
      <c r="D8" s="317"/>
      <c r="E8" s="317"/>
      <c r="F8" s="317"/>
      <c r="G8" s="317"/>
      <c r="H8" s="316"/>
      <c r="I8" s="316"/>
    </row>
    <row r="9" spans="1:10" ht="26.25" customHeight="1">
      <c r="A9" s="475" t="s">
        <v>217</v>
      </c>
      <c r="B9" s="475"/>
      <c r="C9" s="475"/>
      <c r="D9" s="475"/>
      <c r="E9" s="475"/>
      <c r="F9" s="475"/>
      <c r="G9" s="475"/>
      <c r="H9" s="475"/>
      <c r="I9" s="475"/>
      <c r="J9" s="475"/>
    </row>
    <row r="10" spans="1:10" ht="17.25" customHeight="1">
      <c r="A10" s="353" t="s">
        <v>9</v>
      </c>
      <c r="B10" s="354"/>
      <c r="C10" s="14" t="s">
        <v>10</v>
      </c>
      <c r="D10" s="14" t="s">
        <v>11</v>
      </c>
      <c r="E10" s="353" t="s">
        <v>12</v>
      </c>
      <c r="F10" s="354"/>
      <c r="G10" s="353" t="s">
        <v>13</v>
      </c>
      <c r="H10" s="354"/>
      <c r="I10" s="353" t="s">
        <v>14</v>
      </c>
      <c r="J10" s="354"/>
    </row>
    <row r="11" spans="1:10" s="2" customFormat="1" ht="45.75" customHeight="1">
      <c r="A11" s="407" t="s">
        <v>358</v>
      </c>
      <c r="B11" s="701"/>
      <c r="C11" s="27" t="s">
        <v>77</v>
      </c>
      <c r="D11" s="28">
        <v>2009</v>
      </c>
      <c r="E11" s="750" t="s">
        <v>213</v>
      </c>
      <c r="F11" s="653"/>
      <c r="G11" s="451" t="s">
        <v>41</v>
      </c>
      <c r="H11" s="452"/>
      <c r="I11" s="453">
        <v>8</v>
      </c>
      <c r="J11" s="454"/>
    </row>
    <row r="12" spans="1:10" s="2" customFormat="1" ht="27.75" customHeight="1">
      <c r="A12" s="407" t="s">
        <v>135</v>
      </c>
      <c r="B12" s="701"/>
      <c r="C12" s="27" t="s">
        <v>77</v>
      </c>
      <c r="D12" s="28">
        <v>2000</v>
      </c>
      <c r="E12" s="750" t="s">
        <v>359</v>
      </c>
      <c r="F12" s="653"/>
      <c r="G12" s="451" t="s">
        <v>41</v>
      </c>
      <c r="H12" s="452"/>
      <c r="I12" s="453">
        <v>6</v>
      </c>
      <c r="J12" s="454"/>
    </row>
    <row r="13" spans="1:10" s="2" customFormat="1" ht="27.75" customHeight="1">
      <c r="A13" s="407" t="s">
        <v>133</v>
      </c>
      <c r="B13" s="701"/>
      <c r="C13" s="27" t="s">
        <v>77</v>
      </c>
      <c r="D13" s="28">
        <v>1999</v>
      </c>
      <c r="E13" s="750" t="s">
        <v>215</v>
      </c>
      <c r="F13" s="653"/>
      <c r="G13" s="451" t="s">
        <v>41</v>
      </c>
      <c r="H13" s="452"/>
      <c r="I13" s="453">
        <v>6</v>
      </c>
      <c r="J13" s="454"/>
    </row>
    <row r="14" spans="1:10" ht="36" customHeight="1">
      <c r="A14" s="457" t="s">
        <v>175</v>
      </c>
      <c r="B14" s="457"/>
      <c r="C14" s="457"/>
      <c r="D14" s="457"/>
      <c r="E14" s="457"/>
      <c r="F14" s="457"/>
      <c r="G14" s="457"/>
      <c r="H14" s="457"/>
      <c r="I14" s="457"/>
      <c r="J14" s="457"/>
    </row>
    <row r="15" spans="1:10" ht="48.75" customHeight="1">
      <c r="A15" s="36">
        <v>1</v>
      </c>
      <c r="B15" s="580" t="s">
        <v>267</v>
      </c>
      <c r="C15" s="598"/>
      <c r="D15" s="598"/>
      <c r="E15" s="598"/>
      <c r="F15" s="598"/>
      <c r="G15" s="598"/>
      <c r="H15" s="694"/>
      <c r="I15" s="712"/>
      <c r="J15" s="713"/>
    </row>
    <row r="16" spans="1:10" ht="16.149999999999999" customHeight="1">
      <c r="A16" s="582"/>
      <c r="B16" s="483" t="s">
        <v>143</v>
      </c>
      <c r="C16" s="484"/>
      <c r="D16" s="484"/>
      <c r="E16" s="484"/>
      <c r="F16" s="484"/>
      <c r="G16" s="483" t="s">
        <v>141</v>
      </c>
      <c r="H16" s="485"/>
      <c r="I16" s="488" t="s">
        <v>142</v>
      </c>
      <c r="J16" s="489"/>
    </row>
    <row r="17" spans="1:10" ht="21" customHeight="1">
      <c r="A17" s="583"/>
      <c r="B17" s="486" t="s">
        <v>218</v>
      </c>
      <c r="C17" s="492"/>
      <c r="D17" s="492"/>
      <c r="E17" s="492"/>
      <c r="F17" s="492"/>
      <c r="G17" s="486"/>
      <c r="H17" s="487"/>
      <c r="I17" s="490"/>
      <c r="J17" s="491"/>
    </row>
    <row r="18" spans="1:10" ht="15.4" customHeight="1">
      <c r="A18" s="23">
        <v>2</v>
      </c>
      <c r="B18" s="751" t="s">
        <v>235</v>
      </c>
      <c r="C18" s="751"/>
      <c r="D18" s="751"/>
      <c r="E18" s="751"/>
      <c r="F18" s="751"/>
      <c r="G18" s="714"/>
      <c r="H18" s="715"/>
      <c r="I18" s="458"/>
      <c r="J18" s="458"/>
    </row>
    <row r="19" spans="1:10" ht="15.4" customHeight="1">
      <c r="A19" s="23">
        <v>3</v>
      </c>
      <c r="B19" s="751" t="s">
        <v>279</v>
      </c>
      <c r="C19" s="751"/>
      <c r="D19" s="751"/>
      <c r="E19" s="751"/>
      <c r="F19" s="751"/>
      <c r="G19" s="714"/>
      <c r="H19" s="715"/>
      <c r="I19" s="458"/>
      <c r="J19" s="458"/>
    </row>
    <row r="20" spans="1:10" ht="12.75" customHeight="1">
      <c r="A20" s="23">
        <v>4</v>
      </c>
      <c r="B20" s="751" t="s">
        <v>274</v>
      </c>
      <c r="C20" s="751"/>
      <c r="D20" s="751"/>
      <c r="E20" s="751"/>
      <c r="F20" s="751"/>
      <c r="G20" s="714"/>
      <c r="H20" s="715"/>
      <c r="I20" s="458"/>
      <c r="J20" s="458"/>
    </row>
    <row r="21" spans="1:10" ht="12.75" customHeight="1">
      <c r="A21" s="23">
        <v>5</v>
      </c>
      <c r="B21" s="751" t="s">
        <v>236</v>
      </c>
      <c r="C21" s="751"/>
      <c r="D21" s="751"/>
      <c r="E21" s="751"/>
      <c r="F21" s="751"/>
      <c r="G21" s="714"/>
      <c r="H21" s="715"/>
      <c r="I21" s="458"/>
      <c r="J21" s="458"/>
    </row>
    <row r="22" spans="1:10" ht="12.75" customHeight="1">
      <c r="A22" s="23">
        <v>6</v>
      </c>
      <c r="B22" s="751" t="s">
        <v>237</v>
      </c>
      <c r="C22" s="751"/>
      <c r="D22" s="751"/>
      <c r="E22" s="751"/>
      <c r="F22" s="751"/>
      <c r="G22" s="714"/>
      <c r="H22" s="715"/>
      <c r="I22" s="458"/>
      <c r="J22" s="458"/>
    </row>
    <row r="23" spans="1:10" ht="12.75" customHeight="1">
      <c r="A23" s="23">
        <v>7</v>
      </c>
      <c r="B23" s="751" t="s">
        <v>238</v>
      </c>
      <c r="C23" s="751"/>
      <c r="D23" s="751"/>
      <c r="E23" s="751"/>
      <c r="F23" s="751"/>
      <c r="G23" s="714"/>
      <c r="H23" s="715"/>
      <c r="I23" s="458"/>
      <c r="J23" s="458"/>
    </row>
    <row r="24" spans="1:10" ht="12.75" customHeight="1">
      <c r="A24" s="23">
        <v>8</v>
      </c>
      <c r="B24" s="751" t="s">
        <v>268</v>
      </c>
      <c r="C24" s="751"/>
      <c r="D24" s="751"/>
      <c r="E24" s="751"/>
      <c r="F24" s="751"/>
      <c r="G24" s="714"/>
      <c r="H24" s="715"/>
      <c r="I24" s="458"/>
      <c r="J24" s="458"/>
    </row>
    <row r="25" spans="1:10" ht="15.4" customHeight="1">
      <c r="A25" s="424" t="s">
        <v>149</v>
      </c>
      <c r="B25" s="424"/>
      <c r="C25" s="424"/>
      <c r="D25" s="424"/>
      <c r="E25" s="424"/>
      <c r="F25" s="424"/>
      <c r="G25" s="424"/>
      <c r="H25" s="424"/>
      <c r="I25" s="458">
        <f>SUM(I18:J24)</f>
        <v>0</v>
      </c>
      <c r="J25" s="458"/>
    </row>
    <row r="26" spans="1:10" ht="15.4" customHeight="1">
      <c r="A26" s="425" t="s">
        <v>150</v>
      </c>
      <c r="B26" s="343"/>
      <c r="C26" s="343"/>
      <c r="D26" s="343"/>
      <c r="E26" s="343"/>
      <c r="F26" s="343"/>
      <c r="G26" s="343"/>
      <c r="H26" s="343"/>
      <c r="I26" s="458">
        <f>I15+I25</f>
        <v>0</v>
      </c>
      <c r="J26" s="458"/>
    </row>
    <row r="27" spans="1:10" ht="36" customHeight="1">
      <c r="A27" s="310" t="s">
        <v>239</v>
      </c>
      <c r="B27" s="310"/>
      <c r="C27" s="310"/>
      <c r="D27" s="310"/>
      <c r="E27" s="310"/>
      <c r="F27" s="310"/>
      <c r="G27" s="310"/>
      <c r="H27" s="310"/>
      <c r="I27" s="310"/>
      <c r="J27" s="310"/>
    </row>
    <row r="28" spans="1:10" ht="15.4" customHeight="1">
      <c r="A28" s="497" t="s">
        <v>152</v>
      </c>
      <c r="B28" s="498"/>
      <c r="C28" s="498"/>
      <c r="D28" s="498"/>
      <c r="E28" s="498"/>
      <c r="F28" s="498"/>
      <c r="G28" s="498"/>
      <c r="H28" s="498"/>
      <c r="I28" s="498"/>
      <c r="J28" s="498"/>
    </row>
    <row r="29" spans="1:10" ht="15.4" customHeight="1">
      <c r="A29" s="499"/>
      <c r="B29" s="500"/>
      <c r="C29" s="503" t="s">
        <v>240</v>
      </c>
      <c r="D29" s="504"/>
      <c r="E29" s="504"/>
      <c r="F29" s="554"/>
      <c r="G29" s="483" t="s">
        <v>23</v>
      </c>
      <c r="H29" s="485"/>
      <c r="I29" s="505" t="s">
        <v>154</v>
      </c>
      <c r="J29" s="506"/>
    </row>
    <row r="30" spans="1:10" ht="22.5" customHeight="1">
      <c r="A30" s="501"/>
      <c r="B30" s="502"/>
      <c r="C30" s="509"/>
      <c r="D30" s="510"/>
      <c r="E30" s="510"/>
      <c r="F30" s="555"/>
      <c r="G30" s="490"/>
      <c r="H30" s="491"/>
      <c r="I30" s="507"/>
      <c r="J30" s="508"/>
    </row>
    <row r="31" spans="1:10" ht="12.75" customHeight="1">
      <c r="A31" s="511">
        <v>9</v>
      </c>
      <c r="B31" s="512"/>
      <c r="C31" s="326" t="s">
        <v>241</v>
      </c>
      <c r="D31" s="326"/>
      <c r="E31" s="326"/>
      <c r="F31" s="326"/>
      <c r="G31" s="700"/>
      <c r="H31" s="448"/>
      <c r="I31" s="752"/>
      <c r="J31" s="753"/>
    </row>
    <row r="32" spans="1:10" ht="12.75" customHeight="1">
      <c r="A32" s="511">
        <v>10</v>
      </c>
      <c r="B32" s="512"/>
      <c r="C32" s="326" t="s">
        <v>360</v>
      </c>
      <c r="D32" s="326"/>
      <c r="E32" s="326"/>
      <c r="F32" s="326"/>
      <c r="G32" s="700"/>
      <c r="H32" s="448"/>
      <c r="I32" s="752"/>
      <c r="J32" s="753"/>
    </row>
    <row r="33" spans="1:10" ht="12.75" customHeight="1">
      <c r="A33" s="511">
        <v>11</v>
      </c>
      <c r="B33" s="512"/>
      <c r="C33" s="326" t="s">
        <v>361</v>
      </c>
      <c r="D33" s="326"/>
      <c r="E33" s="326"/>
      <c r="F33" s="326"/>
      <c r="G33" s="700"/>
      <c r="H33" s="448"/>
      <c r="I33" s="752"/>
      <c r="J33" s="753"/>
    </row>
    <row r="34" spans="1:10" ht="12.75" customHeight="1">
      <c r="A34" s="511">
        <v>12</v>
      </c>
      <c r="B34" s="512"/>
      <c r="C34" s="326" t="s">
        <v>362</v>
      </c>
      <c r="D34" s="326"/>
      <c r="E34" s="326"/>
      <c r="F34" s="326"/>
      <c r="G34" s="700"/>
      <c r="H34" s="448"/>
      <c r="I34" s="752"/>
      <c r="J34" s="753"/>
    </row>
    <row r="35" spans="1:10" ht="12.75" customHeight="1">
      <c r="A35" s="511">
        <v>13</v>
      </c>
      <c r="B35" s="512"/>
      <c r="C35" s="326" t="s">
        <v>248</v>
      </c>
      <c r="D35" s="326"/>
      <c r="E35" s="326"/>
      <c r="F35" s="326"/>
      <c r="G35" s="700"/>
      <c r="H35" s="448"/>
      <c r="I35" s="752"/>
      <c r="J35" s="753"/>
    </row>
    <row r="36" spans="1:10" ht="12.75" customHeight="1">
      <c r="A36" s="511">
        <v>14</v>
      </c>
      <c r="B36" s="512"/>
      <c r="C36" s="326" t="s">
        <v>363</v>
      </c>
      <c r="D36" s="326"/>
      <c r="E36" s="326"/>
      <c r="F36" s="326"/>
      <c r="G36" s="700"/>
      <c r="H36" s="448"/>
      <c r="I36" s="752"/>
      <c r="J36" s="753"/>
    </row>
    <row r="37" spans="1:10" ht="12.75" customHeight="1">
      <c r="A37" s="511">
        <v>15</v>
      </c>
      <c r="B37" s="512"/>
      <c r="C37" s="326" t="s">
        <v>364</v>
      </c>
      <c r="D37" s="326"/>
      <c r="E37" s="326"/>
      <c r="F37" s="326"/>
      <c r="G37" s="700"/>
      <c r="H37" s="448"/>
      <c r="I37" s="752"/>
      <c r="J37" s="753"/>
    </row>
    <row r="38" spans="1:10" ht="12.75" customHeight="1">
      <c r="A38" s="511">
        <v>16</v>
      </c>
      <c r="B38" s="512"/>
      <c r="C38" s="326" t="s">
        <v>243</v>
      </c>
      <c r="D38" s="326"/>
      <c r="E38" s="326"/>
      <c r="F38" s="326"/>
      <c r="G38" s="700"/>
      <c r="H38" s="448"/>
      <c r="I38" s="752"/>
      <c r="J38" s="753"/>
    </row>
    <row r="39" spans="1:10" ht="12.75" customHeight="1">
      <c r="A39" s="511">
        <v>17</v>
      </c>
      <c r="B39" s="512"/>
      <c r="C39" s="326" t="s">
        <v>245</v>
      </c>
      <c r="D39" s="326"/>
      <c r="E39" s="326"/>
      <c r="F39" s="326"/>
      <c r="G39" s="700"/>
      <c r="H39" s="448"/>
      <c r="I39" s="752"/>
      <c r="J39" s="753"/>
    </row>
    <row r="40" spans="1:10" ht="12.75" customHeight="1">
      <c r="A40" s="511">
        <v>18</v>
      </c>
      <c r="B40" s="512"/>
      <c r="C40" s="326" t="s">
        <v>246</v>
      </c>
      <c r="D40" s="326"/>
      <c r="E40" s="326"/>
      <c r="F40" s="326"/>
      <c r="G40" s="700"/>
      <c r="H40" s="448"/>
      <c r="I40" s="752"/>
      <c r="J40" s="753"/>
    </row>
    <row r="41" spans="1:10" ht="12.75" customHeight="1">
      <c r="A41" s="511">
        <v>19</v>
      </c>
      <c r="B41" s="512"/>
      <c r="C41" s="326" t="s">
        <v>270</v>
      </c>
      <c r="D41" s="326"/>
      <c r="E41" s="326"/>
      <c r="F41" s="326"/>
      <c r="G41" s="700"/>
      <c r="H41" s="448"/>
      <c r="I41" s="752"/>
      <c r="J41" s="753"/>
    </row>
    <row r="42" spans="1:10" ht="12.75" customHeight="1">
      <c r="A42" s="511">
        <v>20</v>
      </c>
      <c r="B42" s="512"/>
      <c r="C42" s="326" t="s">
        <v>365</v>
      </c>
      <c r="D42" s="326"/>
      <c r="E42" s="326"/>
      <c r="F42" s="326"/>
      <c r="G42" s="700"/>
      <c r="H42" s="448"/>
      <c r="I42" s="752"/>
      <c r="J42" s="753"/>
    </row>
    <row r="43" spans="1:10" ht="15.4" customHeight="1">
      <c r="A43" s="385" t="s">
        <v>160</v>
      </c>
      <c r="B43" s="398"/>
      <c r="C43" s="398"/>
      <c r="D43" s="398"/>
      <c r="E43" s="398"/>
      <c r="F43" s="398"/>
      <c r="G43" s="398"/>
      <c r="H43" s="399"/>
      <c r="I43" s="752">
        <f>SUM(I31:J42)</f>
        <v>0</v>
      </c>
      <c r="J43" s="753"/>
    </row>
    <row r="44" spans="1:10" ht="15.4" customHeight="1">
      <c r="A44" s="556" t="s">
        <v>57</v>
      </c>
      <c r="B44" s="557"/>
      <c r="C44" s="557"/>
      <c r="D44" s="557"/>
      <c r="E44" s="557"/>
      <c r="F44" s="557"/>
      <c r="G44" s="557"/>
      <c r="H44" s="558"/>
      <c r="I44" s="756">
        <f>I43</f>
        <v>0</v>
      </c>
      <c r="J44" s="757"/>
    </row>
    <row r="45" spans="1:10">
      <c r="A45" s="561" t="s">
        <v>233</v>
      </c>
      <c r="B45" s="562"/>
      <c r="C45" s="562"/>
      <c r="D45" s="562"/>
      <c r="E45" s="562"/>
      <c r="F45" s="562"/>
      <c r="G45" s="562"/>
      <c r="H45" s="563"/>
      <c r="I45" s="754">
        <f>I15+I25+I43</f>
        <v>0</v>
      </c>
      <c r="J45" s="755"/>
    </row>
    <row r="46" spans="1:10">
      <c r="A46" s="566" t="s">
        <v>68</v>
      </c>
      <c r="B46" s="567"/>
      <c r="C46" s="567"/>
      <c r="D46" s="567"/>
      <c r="E46" s="567"/>
      <c r="F46" s="567"/>
      <c r="G46" s="567"/>
      <c r="H46" s="568"/>
      <c r="I46" s="754">
        <f>I45*0.16</f>
        <v>0</v>
      </c>
      <c r="J46" s="755"/>
    </row>
    <row r="47" spans="1:10">
      <c r="A47" s="566" t="s">
        <v>69</v>
      </c>
      <c r="B47" s="567"/>
      <c r="C47" s="567"/>
      <c r="D47" s="567"/>
      <c r="E47" s="567"/>
      <c r="F47" s="567"/>
      <c r="G47" s="567"/>
      <c r="H47" s="568"/>
      <c r="I47" s="754">
        <f>I45+I46</f>
        <v>0</v>
      </c>
      <c r="J47" s="755"/>
    </row>
    <row r="48" spans="1:10" ht="34.5" customHeight="1">
      <c r="A48" s="519" t="s">
        <v>879</v>
      </c>
      <c r="B48" s="519"/>
      <c r="C48" s="519"/>
      <c r="D48" s="519"/>
      <c r="E48" s="519"/>
      <c r="F48" s="519"/>
      <c r="G48" s="519"/>
      <c r="H48" s="519"/>
      <c r="I48" s="519"/>
      <c r="J48" s="519"/>
    </row>
    <row r="49" spans="1:10">
      <c r="A49" s="348" t="s">
        <v>34</v>
      </c>
      <c r="B49" s="348"/>
      <c r="C49" s="348"/>
      <c r="D49" s="348"/>
      <c r="E49" s="348"/>
      <c r="F49" s="348"/>
      <c r="G49" s="348"/>
      <c r="H49" s="348"/>
      <c r="I49" s="348"/>
      <c r="J49" s="348"/>
    </row>
    <row r="50" spans="1:10">
      <c r="A50" s="29"/>
      <c r="B50" s="29"/>
      <c r="C50" s="29"/>
      <c r="D50" s="29"/>
      <c r="E50" s="29"/>
      <c r="F50" s="29"/>
      <c r="G50" s="29"/>
      <c r="H50" s="29"/>
      <c r="I50" s="29"/>
      <c r="J50" s="29"/>
    </row>
    <row r="51" spans="1:10">
      <c r="A51" s="348"/>
      <c r="B51" s="348"/>
      <c r="C51" s="348"/>
      <c r="D51" s="348"/>
      <c r="E51" s="348"/>
      <c r="F51" s="348"/>
      <c r="G51" s="348"/>
      <c r="H51" s="348"/>
      <c r="I51" s="348"/>
      <c r="J51" s="348"/>
    </row>
    <row r="52" spans="1:10">
      <c r="A52" s="349" t="s">
        <v>641</v>
      </c>
      <c r="B52" s="350"/>
      <c r="C52" s="350"/>
      <c r="D52" s="350"/>
      <c r="E52" s="350"/>
      <c r="F52" s="350"/>
      <c r="G52" s="350"/>
      <c r="H52" s="350"/>
      <c r="I52" s="350"/>
      <c r="J52" s="350"/>
    </row>
    <row r="53" spans="1:10">
      <c r="A53" s="345" t="s">
        <v>36</v>
      </c>
      <c r="B53" s="345"/>
      <c r="C53" s="345"/>
      <c r="D53" s="345"/>
      <c r="E53" s="345"/>
      <c r="F53" s="345"/>
      <c r="G53" s="345"/>
      <c r="H53" s="345"/>
      <c r="I53" s="345"/>
      <c r="J53" s="345"/>
    </row>
  </sheetData>
  <mergeCells count="134">
    <mergeCell ref="A53:J53"/>
    <mergeCell ref="A47:H47"/>
    <mergeCell ref="I47:J47"/>
    <mergeCell ref="A48:J48"/>
    <mergeCell ref="A49:J49"/>
    <mergeCell ref="A51:J51"/>
    <mergeCell ref="A52:J52"/>
    <mergeCell ref="A44:H44"/>
    <mergeCell ref="I44:J44"/>
    <mergeCell ref="A45:H45"/>
    <mergeCell ref="I45:J45"/>
    <mergeCell ref="A46:H46"/>
    <mergeCell ref="I46:J46"/>
    <mergeCell ref="A42:B42"/>
    <mergeCell ref="C42:F42"/>
    <mergeCell ref="G42:H42"/>
    <mergeCell ref="I42:J42"/>
    <mergeCell ref="A43:H43"/>
    <mergeCell ref="I43:J43"/>
    <mergeCell ref="A40:B40"/>
    <mergeCell ref="C40:F40"/>
    <mergeCell ref="G40:H40"/>
    <mergeCell ref="I40:J40"/>
    <mergeCell ref="A41:B41"/>
    <mergeCell ref="C41:F41"/>
    <mergeCell ref="G41:H41"/>
    <mergeCell ref="I41:J41"/>
    <mergeCell ref="A38:B38"/>
    <mergeCell ref="C38:F38"/>
    <mergeCell ref="G38:H38"/>
    <mergeCell ref="I38:J38"/>
    <mergeCell ref="A39:B39"/>
    <mergeCell ref="C39:F39"/>
    <mergeCell ref="G39:H39"/>
    <mergeCell ref="I39:J39"/>
    <mergeCell ref="A36:B36"/>
    <mergeCell ref="C36:F36"/>
    <mergeCell ref="G36:H36"/>
    <mergeCell ref="I36:J36"/>
    <mergeCell ref="A37:B37"/>
    <mergeCell ref="C37:F37"/>
    <mergeCell ref="G37:H37"/>
    <mergeCell ref="I37:J37"/>
    <mergeCell ref="A34:B34"/>
    <mergeCell ref="C34:F34"/>
    <mergeCell ref="G34:H34"/>
    <mergeCell ref="I34:J34"/>
    <mergeCell ref="A35:B35"/>
    <mergeCell ref="C35:F35"/>
    <mergeCell ref="G35:H35"/>
    <mergeCell ref="I35:J35"/>
    <mergeCell ref="A32:B32"/>
    <mergeCell ref="C32:F32"/>
    <mergeCell ref="G32:H32"/>
    <mergeCell ref="I32:J32"/>
    <mergeCell ref="A33:B33"/>
    <mergeCell ref="C33:F33"/>
    <mergeCell ref="G33:H33"/>
    <mergeCell ref="I33:J33"/>
    <mergeCell ref="A29:B30"/>
    <mergeCell ref="C29:F29"/>
    <mergeCell ref="G29:H30"/>
    <mergeCell ref="I29:J30"/>
    <mergeCell ref="C30:F30"/>
    <mergeCell ref="A31:B31"/>
    <mergeCell ref="C31:F31"/>
    <mergeCell ref="G31:H31"/>
    <mergeCell ref="I31:J31"/>
    <mergeCell ref="A25:H25"/>
    <mergeCell ref="I25:J25"/>
    <mergeCell ref="A26:H26"/>
    <mergeCell ref="I26:J26"/>
    <mergeCell ref="A27:J27"/>
    <mergeCell ref="A28:J28"/>
    <mergeCell ref="B23:F23"/>
    <mergeCell ref="G23:H23"/>
    <mergeCell ref="I23:J23"/>
    <mergeCell ref="B24:F24"/>
    <mergeCell ref="G24:H24"/>
    <mergeCell ref="I24:J24"/>
    <mergeCell ref="B21:F21"/>
    <mergeCell ref="G21:H21"/>
    <mergeCell ref="I21:J21"/>
    <mergeCell ref="B22:F22"/>
    <mergeCell ref="G22:H22"/>
    <mergeCell ref="I22:J22"/>
    <mergeCell ref="B19:F19"/>
    <mergeCell ref="G19:H19"/>
    <mergeCell ref="I19:J19"/>
    <mergeCell ref="B20:F20"/>
    <mergeCell ref="G20:H20"/>
    <mergeCell ref="I20:J20"/>
    <mergeCell ref="A16:A17"/>
    <mergeCell ref="B16:F16"/>
    <mergeCell ref="G16:H17"/>
    <mergeCell ref="I16:J17"/>
    <mergeCell ref="B17:F17"/>
    <mergeCell ref="B18:F18"/>
    <mergeCell ref="G18:H18"/>
    <mergeCell ref="I18:J18"/>
    <mergeCell ref="A13:B13"/>
    <mergeCell ref="E13:F13"/>
    <mergeCell ref="G13:H13"/>
    <mergeCell ref="I13:J13"/>
    <mergeCell ref="A14:J14"/>
    <mergeCell ref="B15:H15"/>
    <mergeCell ref="I15:J15"/>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40"/>
  <sheetViews>
    <sheetView topLeftCell="A8" workbookViewId="0">
      <selection activeCell="A11" sqref="A11:B11"/>
    </sheetView>
  </sheetViews>
  <sheetFormatPr baseColWidth="10" defaultColWidth="7.5703125" defaultRowHeight="12.75"/>
  <cols>
    <col min="1" max="1" width="8.5703125" style="1" customWidth="1"/>
    <col min="2" max="2" width="6.140625" style="1" customWidth="1"/>
    <col min="3" max="3" width="10.7109375" style="1" customWidth="1"/>
    <col min="4" max="4" width="11" style="1" customWidth="1"/>
    <col min="5" max="5" width="24.140625" style="1" customWidth="1"/>
    <col min="6" max="6" width="16.7109375" style="1" customWidth="1"/>
    <col min="7" max="7" width="7" style="1" customWidth="1"/>
    <col min="8" max="8" width="6.7109375" style="1" customWidth="1"/>
    <col min="9" max="9" width="3.5703125" style="1" customWidth="1"/>
    <col min="10" max="10" width="15.140625" style="1" customWidth="1"/>
    <col min="11" max="11" width="19.28515625" style="1" customWidth="1"/>
    <col min="12" max="16384" width="7.5703125" style="1"/>
  </cols>
  <sheetData>
    <row r="1" spans="1:10" ht="21"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669</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645</v>
      </c>
      <c r="B5" s="314"/>
      <c r="C5" s="314"/>
      <c r="D5" s="314"/>
      <c r="E5" s="314"/>
      <c r="F5" s="314"/>
      <c r="G5" s="314"/>
      <c r="H5" s="315" t="s">
        <v>2</v>
      </c>
      <c r="I5" s="315"/>
      <c r="J5" s="35"/>
    </row>
    <row r="6" spans="1:10" ht="12.75" customHeight="1">
      <c r="A6" s="314" t="s">
        <v>666</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75"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26.25" customHeight="1">
      <c r="A11" s="763">
        <v>93386</v>
      </c>
      <c r="B11" s="448"/>
      <c r="C11" s="31" t="s">
        <v>77</v>
      </c>
      <c r="D11" s="32">
        <v>2016</v>
      </c>
      <c r="E11" s="764" t="s">
        <v>422</v>
      </c>
      <c r="F11" s="765"/>
      <c r="G11" s="324" t="s">
        <v>17</v>
      </c>
      <c r="H11" s="324"/>
      <c r="I11" s="325">
        <v>8</v>
      </c>
      <c r="J11" s="325"/>
    </row>
    <row r="12" spans="1:10" ht="37.5" customHeight="1">
      <c r="A12" s="766" t="s">
        <v>401</v>
      </c>
      <c r="B12" s="766"/>
      <c r="C12" s="767"/>
      <c r="D12" s="767"/>
      <c r="E12" s="767"/>
      <c r="F12" s="767"/>
      <c r="G12" s="767"/>
      <c r="H12" s="767"/>
      <c r="I12" s="767"/>
      <c r="J12" s="767"/>
    </row>
    <row r="13" spans="1:10" ht="117.75" customHeight="1">
      <c r="A13" s="768">
        <v>1</v>
      </c>
      <c r="B13" s="769"/>
      <c r="C13" s="770" t="s">
        <v>423</v>
      </c>
      <c r="D13" s="771"/>
      <c r="E13" s="771"/>
      <c r="F13" s="771"/>
      <c r="G13" s="771"/>
      <c r="H13" s="771"/>
      <c r="I13" s="771"/>
      <c r="J13" s="68"/>
    </row>
    <row r="14" spans="1:10" ht="43.5" customHeight="1">
      <c r="A14" s="768">
        <v>2</v>
      </c>
      <c r="B14" s="769"/>
      <c r="C14" s="771" t="s">
        <v>403</v>
      </c>
      <c r="D14" s="771"/>
      <c r="E14" s="771"/>
      <c r="F14" s="771"/>
      <c r="G14" s="771"/>
      <c r="H14" s="771"/>
      <c r="I14" s="771"/>
      <c r="J14" s="68"/>
    </row>
    <row r="15" spans="1:10" ht="53.25" customHeight="1">
      <c r="A15" s="768">
        <v>3</v>
      </c>
      <c r="B15" s="769"/>
      <c r="C15" s="771" t="s">
        <v>404</v>
      </c>
      <c r="D15" s="771"/>
      <c r="E15" s="771"/>
      <c r="F15" s="771"/>
      <c r="G15" s="771"/>
      <c r="H15" s="771"/>
      <c r="I15" s="771"/>
      <c r="J15" s="68"/>
    </row>
    <row r="16" spans="1:10" ht="15.4" customHeight="1">
      <c r="A16" s="772" t="s">
        <v>397</v>
      </c>
      <c r="B16" s="773"/>
      <c r="C16" s="773"/>
      <c r="D16" s="773"/>
      <c r="E16" s="773"/>
      <c r="F16" s="773"/>
      <c r="G16" s="773"/>
      <c r="H16" s="773"/>
      <c r="I16" s="774"/>
      <c r="J16" s="75">
        <f>SUM(J13:J15)</f>
        <v>0</v>
      </c>
    </row>
    <row r="17" spans="1:10" ht="27" customHeight="1">
      <c r="A17" s="762" t="s">
        <v>424</v>
      </c>
      <c r="B17" s="762"/>
      <c r="C17" s="762"/>
      <c r="D17" s="762"/>
      <c r="E17" s="762"/>
      <c r="F17" s="762"/>
      <c r="G17" s="762"/>
      <c r="H17" s="762"/>
      <c r="I17" s="762"/>
      <c r="J17" s="762"/>
    </row>
    <row r="18" spans="1:10" ht="43.9" customHeight="1">
      <c r="A18" s="775"/>
      <c r="B18" s="775"/>
      <c r="C18" s="776" t="s">
        <v>368</v>
      </c>
      <c r="D18" s="776"/>
      <c r="E18" s="776"/>
      <c r="F18" s="776"/>
      <c r="G18" s="776" t="s">
        <v>23</v>
      </c>
      <c r="H18" s="776"/>
      <c r="I18" s="775" t="s">
        <v>398</v>
      </c>
      <c r="J18" s="775"/>
    </row>
    <row r="19" spans="1:10" ht="13.5" customHeight="1">
      <c r="A19" s="777">
        <v>4</v>
      </c>
      <c r="B19" s="777"/>
      <c r="C19" s="751" t="s">
        <v>370</v>
      </c>
      <c r="D19" s="751"/>
      <c r="E19" s="751"/>
      <c r="F19" s="751"/>
      <c r="G19" s="778"/>
      <c r="H19" s="711"/>
      <c r="I19" s="779"/>
      <c r="J19" s="779"/>
    </row>
    <row r="20" spans="1:10" ht="13.5" customHeight="1">
      <c r="A20" s="777">
        <v>5</v>
      </c>
      <c r="B20" s="777"/>
      <c r="C20" s="751" t="s">
        <v>371</v>
      </c>
      <c r="D20" s="751"/>
      <c r="E20" s="751"/>
      <c r="F20" s="751"/>
      <c r="G20" s="778"/>
      <c r="H20" s="711"/>
      <c r="I20" s="779"/>
      <c r="J20" s="779"/>
    </row>
    <row r="21" spans="1:10" ht="13.5" customHeight="1">
      <c r="A21" s="777">
        <v>6</v>
      </c>
      <c r="B21" s="777"/>
      <c r="C21" s="751" t="s">
        <v>670</v>
      </c>
      <c r="D21" s="751"/>
      <c r="E21" s="751"/>
      <c r="F21" s="751"/>
      <c r="G21" s="778"/>
      <c r="H21" s="711"/>
      <c r="I21" s="779"/>
      <c r="J21" s="779"/>
    </row>
    <row r="22" spans="1:10" ht="13.5" customHeight="1">
      <c r="A22" s="777">
        <v>7</v>
      </c>
      <c r="B22" s="777"/>
      <c r="C22" s="751" t="s">
        <v>671</v>
      </c>
      <c r="D22" s="751"/>
      <c r="E22" s="751"/>
      <c r="F22" s="751"/>
      <c r="G22" s="778"/>
      <c r="H22" s="711"/>
      <c r="I22" s="779"/>
      <c r="J22" s="779"/>
    </row>
    <row r="23" spans="1:10" ht="13.5" customHeight="1">
      <c r="A23" s="777">
        <v>8</v>
      </c>
      <c r="B23" s="777"/>
      <c r="C23" s="751" t="s">
        <v>372</v>
      </c>
      <c r="D23" s="751"/>
      <c r="E23" s="751"/>
      <c r="F23" s="751"/>
      <c r="G23" s="778"/>
      <c r="H23" s="711"/>
      <c r="I23" s="779"/>
      <c r="J23" s="779"/>
    </row>
    <row r="24" spans="1:10" ht="13.5" customHeight="1">
      <c r="A24" s="777">
        <v>9</v>
      </c>
      <c r="B24" s="777"/>
      <c r="C24" s="751" t="s">
        <v>373</v>
      </c>
      <c r="D24" s="751"/>
      <c r="E24" s="751"/>
      <c r="F24" s="751"/>
      <c r="G24" s="778"/>
      <c r="H24" s="711"/>
      <c r="I24" s="779"/>
      <c r="J24" s="779"/>
    </row>
    <row r="25" spans="1:10" ht="13.5" customHeight="1">
      <c r="A25" s="777">
        <v>10</v>
      </c>
      <c r="B25" s="777"/>
      <c r="C25" s="751" t="s">
        <v>374</v>
      </c>
      <c r="D25" s="751"/>
      <c r="E25" s="751"/>
      <c r="F25" s="751"/>
      <c r="G25" s="778"/>
      <c r="H25" s="711"/>
      <c r="I25" s="779"/>
      <c r="J25" s="779"/>
    </row>
    <row r="26" spans="1:10" ht="13.5" customHeight="1">
      <c r="A26" s="777">
        <v>11</v>
      </c>
      <c r="B26" s="777"/>
      <c r="C26" s="751" t="s">
        <v>379</v>
      </c>
      <c r="D26" s="751"/>
      <c r="E26" s="751"/>
      <c r="F26" s="751"/>
      <c r="G26" s="778"/>
      <c r="H26" s="711"/>
      <c r="I26" s="779"/>
      <c r="J26" s="779"/>
    </row>
    <row r="27" spans="1:10" ht="13.5" customHeight="1">
      <c r="A27" s="777">
        <v>12</v>
      </c>
      <c r="B27" s="777"/>
      <c r="C27" s="751" t="s">
        <v>380</v>
      </c>
      <c r="D27" s="751"/>
      <c r="E27" s="751"/>
      <c r="F27" s="751"/>
      <c r="G27" s="778"/>
      <c r="H27" s="711"/>
      <c r="I27" s="779"/>
      <c r="J27" s="779"/>
    </row>
    <row r="28" spans="1:10" ht="13.5" customHeight="1">
      <c r="A28" s="777">
        <v>13</v>
      </c>
      <c r="B28" s="777"/>
      <c r="C28" s="751" t="s">
        <v>381</v>
      </c>
      <c r="D28" s="751"/>
      <c r="E28" s="751"/>
      <c r="F28" s="751"/>
      <c r="G28" s="778"/>
      <c r="H28" s="711"/>
      <c r="I28" s="779"/>
      <c r="J28" s="779"/>
    </row>
    <row r="29" spans="1:10" ht="17.649999999999999" customHeight="1">
      <c r="A29" s="780" t="s">
        <v>405</v>
      </c>
      <c r="B29" s="780"/>
      <c r="C29" s="780"/>
      <c r="D29" s="780"/>
      <c r="E29" s="780"/>
      <c r="F29" s="780"/>
      <c r="G29" s="780"/>
      <c r="H29" s="780"/>
      <c r="I29" s="781">
        <f>SUM(I19:J28)</f>
        <v>0</v>
      </c>
      <c r="J29" s="781"/>
    </row>
    <row r="30" spans="1:10" ht="15.4" customHeight="1">
      <c r="A30" s="316"/>
      <c r="B30" s="316"/>
      <c r="C30" s="316"/>
      <c r="D30" s="316"/>
    </row>
    <row r="31" spans="1:10" ht="15.4" customHeight="1">
      <c r="A31" s="341" t="s">
        <v>672</v>
      </c>
      <c r="B31" s="343"/>
      <c r="C31" s="343"/>
      <c r="D31" s="343"/>
      <c r="E31" s="343"/>
      <c r="F31" s="343"/>
      <c r="G31" s="343"/>
      <c r="H31" s="343"/>
      <c r="I31" s="458">
        <f>J16+I29</f>
        <v>0</v>
      </c>
      <c r="J31" s="458"/>
    </row>
    <row r="32" spans="1:10" ht="15.4" customHeight="1">
      <c r="A32" s="344" t="s">
        <v>32</v>
      </c>
      <c r="B32" s="344"/>
      <c r="C32" s="344"/>
      <c r="D32" s="344"/>
      <c r="E32" s="344"/>
      <c r="F32" s="344"/>
      <c r="G32" s="344"/>
      <c r="H32" s="344"/>
      <c r="I32" s="458">
        <f>I31*0.16</f>
        <v>0</v>
      </c>
      <c r="J32" s="458"/>
    </row>
    <row r="33" spans="1:10" ht="15.4" customHeight="1">
      <c r="A33" s="344" t="s">
        <v>33</v>
      </c>
      <c r="B33" s="344"/>
      <c r="C33" s="344"/>
      <c r="D33" s="344"/>
      <c r="E33" s="344"/>
      <c r="F33" s="344"/>
      <c r="G33" s="344"/>
      <c r="H33" s="344"/>
      <c r="I33" s="458">
        <f>I31+I32</f>
        <v>0</v>
      </c>
      <c r="J33" s="458"/>
    </row>
    <row r="34" spans="1:10" ht="27" customHeight="1">
      <c r="A34" s="767" t="s">
        <v>407</v>
      </c>
      <c r="B34" s="767"/>
      <c r="C34" s="767"/>
      <c r="D34" s="767"/>
      <c r="E34" s="767"/>
      <c r="F34" s="767"/>
      <c r="G34" s="767"/>
      <c r="H34" s="767"/>
      <c r="I34" s="767"/>
      <c r="J34" s="767"/>
    </row>
    <row r="35" spans="1:10" ht="27" customHeight="1">
      <c r="A35" s="767" t="s">
        <v>881</v>
      </c>
      <c r="B35" s="767"/>
      <c r="C35" s="767"/>
      <c r="D35" s="767"/>
      <c r="E35" s="767"/>
      <c r="F35" s="767"/>
      <c r="G35" s="767"/>
      <c r="H35" s="767"/>
      <c r="I35" s="767"/>
      <c r="J35" s="767"/>
    </row>
    <row r="36" spans="1:10" ht="12.75" customHeight="1">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ht="12.75" customHeight="1">
      <c r="A39" s="349" t="s">
        <v>673</v>
      </c>
      <c r="B39" s="350"/>
      <c r="C39" s="350"/>
      <c r="D39" s="350"/>
      <c r="E39" s="350"/>
      <c r="F39" s="350"/>
      <c r="G39" s="350"/>
      <c r="H39" s="350"/>
      <c r="I39" s="350"/>
      <c r="J39" s="350"/>
    </row>
    <row r="40" spans="1:10" ht="12.75" customHeight="1">
      <c r="A40" s="345" t="s">
        <v>36</v>
      </c>
      <c r="B40" s="345"/>
      <c r="C40" s="345"/>
      <c r="D40" s="345"/>
      <c r="E40" s="345"/>
      <c r="F40" s="345"/>
      <c r="G40" s="345"/>
      <c r="H40" s="345"/>
      <c r="I40" s="345"/>
      <c r="J40" s="345"/>
    </row>
  </sheetData>
  <mergeCells count="91">
    <mergeCell ref="A40:J40"/>
    <mergeCell ref="A30:D30"/>
    <mergeCell ref="A31:H31"/>
    <mergeCell ref="I31:J31"/>
    <mergeCell ref="A32:H32"/>
    <mergeCell ref="I32:J32"/>
    <mergeCell ref="A33:H33"/>
    <mergeCell ref="I33:J33"/>
    <mergeCell ref="A34:J34"/>
    <mergeCell ref="A35:J35"/>
    <mergeCell ref="A36:J36"/>
    <mergeCell ref="A38:J38"/>
    <mergeCell ref="A39:J39"/>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38"/>
  <sheetViews>
    <sheetView topLeftCell="A9" workbookViewId="0">
      <selection activeCell="A11" sqref="A11:B11"/>
    </sheetView>
  </sheetViews>
  <sheetFormatPr baseColWidth="10" defaultColWidth="7.5703125" defaultRowHeight="12.75"/>
  <cols>
    <col min="1" max="1" width="7.28515625" style="1" customWidth="1"/>
    <col min="2" max="2" width="5.28515625" style="1" customWidth="1"/>
    <col min="3" max="4" width="11.42578125" style="1" customWidth="1"/>
    <col min="5" max="5" width="27" style="1" customWidth="1"/>
    <col min="6" max="6" width="14.140625" style="1" customWidth="1"/>
    <col min="7" max="7" width="7.42578125" style="1" customWidth="1"/>
    <col min="8" max="8" width="8.5703125" style="1" customWidth="1"/>
    <col min="9" max="9" width="1.5703125" style="1" customWidth="1"/>
    <col min="10" max="10" width="14.85546875" style="1" customWidth="1"/>
    <col min="11" max="11" width="19.28515625" style="1" customWidth="1"/>
    <col min="12" max="16384" width="7.5703125" style="1"/>
  </cols>
  <sheetData>
    <row r="1" spans="1:10" ht="19.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21.75" customHeight="1">
      <c r="A11" s="782" t="s">
        <v>42</v>
      </c>
      <c r="B11" s="783"/>
      <c r="C11" s="74" t="s">
        <v>169</v>
      </c>
      <c r="D11" s="7">
        <v>2002</v>
      </c>
      <c r="E11" s="324" t="s">
        <v>412</v>
      </c>
      <c r="F11" s="324"/>
      <c r="G11" s="324" t="s">
        <v>17</v>
      </c>
      <c r="H11" s="324"/>
      <c r="I11" s="325">
        <v>4</v>
      </c>
      <c r="J11" s="325"/>
    </row>
    <row r="12" spans="1:10" ht="30" customHeight="1">
      <c r="A12" s="784">
        <v>2017</v>
      </c>
      <c r="B12" s="785"/>
      <c r="C12" s="74" t="s">
        <v>169</v>
      </c>
      <c r="D12" s="7">
        <v>2011</v>
      </c>
      <c r="E12" s="324" t="s">
        <v>412</v>
      </c>
      <c r="F12" s="324"/>
      <c r="G12" s="324" t="s">
        <v>17</v>
      </c>
      <c r="H12" s="324"/>
      <c r="I12" s="325">
        <v>4</v>
      </c>
      <c r="J12" s="325"/>
    </row>
    <row r="13" spans="1:10" ht="25.5" customHeight="1">
      <c r="A13" s="786" t="s">
        <v>413</v>
      </c>
      <c r="B13" s="786"/>
      <c r="C13" s="787"/>
      <c r="D13" s="787"/>
      <c r="E13" s="787"/>
      <c r="F13" s="787"/>
      <c r="G13" s="787"/>
      <c r="H13" s="787"/>
      <c r="I13" s="787"/>
      <c r="J13" s="787"/>
    </row>
    <row r="14" spans="1:10" ht="117" customHeight="1">
      <c r="A14" s="768">
        <v>1</v>
      </c>
      <c r="B14" s="769"/>
      <c r="C14" s="771" t="s">
        <v>402</v>
      </c>
      <c r="D14" s="771"/>
      <c r="E14" s="771"/>
      <c r="F14" s="771"/>
      <c r="G14" s="771"/>
      <c r="H14" s="771"/>
      <c r="I14" s="771"/>
      <c r="J14" s="68"/>
    </row>
    <row r="15" spans="1:10" ht="45.75" customHeight="1">
      <c r="A15" s="768">
        <v>2</v>
      </c>
      <c r="B15" s="769"/>
      <c r="C15" s="770" t="s">
        <v>403</v>
      </c>
      <c r="D15" s="771"/>
      <c r="E15" s="771"/>
      <c r="F15" s="771"/>
      <c r="G15" s="771"/>
      <c r="H15" s="771"/>
      <c r="I15" s="771"/>
      <c r="J15" s="68"/>
    </row>
    <row r="16" spans="1:10" ht="53.25" customHeight="1">
      <c r="A16" s="768">
        <v>3</v>
      </c>
      <c r="B16" s="769"/>
      <c r="C16" s="770" t="s">
        <v>420</v>
      </c>
      <c r="D16" s="771"/>
      <c r="E16" s="771"/>
      <c r="F16" s="771"/>
      <c r="G16" s="771"/>
      <c r="H16" s="771"/>
      <c r="I16" s="771"/>
      <c r="J16" s="68"/>
    </row>
    <row r="17" spans="1:10" ht="15.4" customHeight="1">
      <c r="A17" s="788" t="s">
        <v>397</v>
      </c>
      <c r="B17" s="789"/>
      <c r="C17" s="789"/>
      <c r="D17" s="789"/>
      <c r="E17" s="789"/>
      <c r="F17" s="789"/>
      <c r="G17" s="789"/>
      <c r="H17" s="789"/>
      <c r="I17" s="790"/>
      <c r="J17" s="68">
        <f>SUM(J14:J16)</f>
        <v>0</v>
      </c>
    </row>
    <row r="18" spans="1:10" ht="27" customHeight="1">
      <c r="A18" s="762" t="s">
        <v>424</v>
      </c>
      <c r="B18" s="762"/>
      <c r="C18" s="762"/>
      <c r="D18" s="762"/>
      <c r="E18" s="762"/>
      <c r="F18" s="762"/>
      <c r="G18" s="762"/>
      <c r="H18" s="762"/>
      <c r="I18" s="762"/>
      <c r="J18" s="762"/>
    </row>
    <row r="19" spans="1:10" ht="43.9" customHeight="1">
      <c r="A19" s="775"/>
      <c r="B19" s="775"/>
      <c r="C19" s="776" t="s">
        <v>368</v>
      </c>
      <c r="D19" s="776"/>
      <c r="E19" s="776"/>
      <c r="F19" s="776"/>
      <c r="G19" s="776" t="s">
        <v>23</v>
      </c>
      <c r="H19" s="776"/>
      <c r="I19" s="775" t="s">
        <v>398</v>
      </c>
      <c r="J19" s="775"/>
    </row>
    <row r="20" spans="1:10" ht="13.5" customHeight="1">
      <c r="A20" s="777">
        <v>4</v>
      </c>
      <c r="B20" s="777"/>
      <c r="C20" s="326" t="s">
        <v>371</v>
      </c>
      <c r="D20" s="326"/>
      <c r="E20" s="326"/>
      <c r="F20" s="326"/>
      <c r="G20" s="778"/>
      <c r="H20" s="711"/>
      <c r="I20" s="779"/>
      <c r="J20" s="779"/>
    </row>
    <row r="21" spans="1:10" ht="13.5" customHeight="1">
      <c r="A21" s="777">
        <v>5</v>
      </c>
      <c r="B21" s="777"/>
      <c r="C21" s="326" t="s">
        <v>670</v>
      </c>
      <c r="D21" s="326"/>
      <c r="E21" s="326"/>
      <c r="F21" s="326"/>
      <c r="G21" s="778"/>
      <c r="H21" s="711"/>
      <c r="I21" s="779"/>
      <c r="J21" s="779"/>
    </row>
    <row r="22" spans="1:10" ht="13.5" customHeight="1">
      <c r="A22" s="777">
        <v>6</v>
      </c>
      <c r="B22" s="777"/>
      <c r="C22" s="326" t="s">
        <v>671</v>
      </c>
      <c r="D22" s="326"/>
      <c r="E22" s="326"/>
      <c r="F22" s="326"/>
      <c r="G22" s="778"/>
      <c r="H22" s="711"/>
      <c r="I22" s="779"/>
      <c r="J22" s="779"/>
    </row>
    <row r="23" spans="1:10" ht="13.5" customHeight="1">
      <c r="A23" s="777">
        <v>7</v>
      </c>
      <c r="B23" s="777"/>
      <c r="C23" s="326" t="s">
        <v>374</v>
      </c>
      <c r="D23" s="326"/>
      <c r="E23" s="326"/>
      <c r="F23" s="326"/>
      <c r="G23" s="778"/>
      <c r="H23" s="711"/>
      <c r="I23" s="779"/>
      <c r="J23" s="779"/>
    </row>
    <row r="24" spans="1:10" ht="13.5" customHeight="1">
      <c r="A24" s="777">
        <v>8</v>
      </c>
      <c r="B24" s="777"/>
      <c r="C24" s="326" t="s">
        <v>379</v>
      </c>
      <c r="D24" s="326"/>
      <c r="E24" s="326"/>
      <c r="F24" s="326"/>
      <c r="G24" s="778"/>
      <c r="H24" s="711"/>
      <c r="I24" s="779"/>
      <c r="J24" s="779"/>
    </row>
    <row r="25" spans="1:10" ht="13.5" customHeight="1">
      <c r="A25" s="777">
        <v>9</v>
      </c>
      <c r="B25" s="777"/>
      <c r="C25" s="326" t="s">
        <v>380</v>
      </c>
      <c r="D25" s="326"/>
      <c r="E25" s="326"/>
      <c r="F25" s="326"/>
      <c r="G25" s="778"/>
      <c r="H25" s="711"/>
      <c r="I25" s="779"/>
      <c r="J25" s="779"/>
    </row>
    <row r="26" spans="1:10" ht="13.5" customHeight="1">
      <c r="A26" s="777">
        <v>10</v>
      </c>
      <c r="B26" s="777"/>
      <c r="C26" s="326" t="s">
        <v>381</v>
      </c>
      <c r="D26" s="326"/>
      <c r="E26" s="326"/>
      <c r="F26" s="326"/>
      <c r="G26" s="778"/>
      <c r="H26" s="711"/>
      <c r="I26" s="779"/>
      <c r="J26" s="779"/>
    </row>
    <row r="27" spans="1:10" ht="17.649999999999999" customHeight="1">
      <c r="A27" s="780" t="s">
        <v>405</v>
      </c>
      <c r="B27" s="780"/>
      <c r="C27" s="780"/>
      <c r="D27" s="780"/>
      <c r="E27" s="780"/>
      <c r="F27" s="780"/>
      <c r="G27" s="780"/>
      <c r="H27" s="780"/>
      <c r="I27" s="781">
        <f>SUM(I20:J26)</f>
        <v>0</v>
      </c>
      <c r="J27" s="781"/>
    </row>
    <row r="28" spans="1:10" ht="15.4" customHeight="1">
      <c r="A28" s="316"/>
      <c r="B28" s="316"/>
      <c r="C28" s="316"/>
      <c r="D28" s="316"/>
    </row>
    <row r="29" spans="1:10" ht="15.4" customHeight="1">
      <c r="A29" s="341" t="s">
        <v>451</v>
      </c>
      <c r="B29" s="343"/>
      <c r="C29" s="343"/>
      <c r="D29" s="343"/>
      <c r="E29" s="343"/>
      <c r="F29" s="343"/>
      <c r="G29" s="343"/>
      <c r="H29" s="343"/>
      <c r="I29" s="458">
        <f>J17+I27</f>
        <v>0</v>
      </c>
      <c r="J29" s="458"/>
    </row>
    <row r="30" spans="1:10" ht="15.4" customHeight="1">
      <c r="A30" s="344" t="s">
        <v>32</v>
      </c>
      <c r="B30" s="344"/>
      <c r="C30" s="344"/>
      <c r="D30" s="344"/>
      <c r="E30" s="344"/>
      <c r="F30" s="344"/>
      <c r="G30" s="344"/>
      <c r="H30" s="344"/>
      <c r="I30" s="458">
        <f>I29*0.16</f>
        <v>0</v>
      </c>
      <c r="J30" s="458"/>
    </row>
    <row r="31" spans="1:10" ht="15.4" customHeight="1">
      <c r="A31" s="344" t="s">
        <v>33</v>
      </c>
      <c r="B31" s="344"/>
      <c r="C31" s="344"/>
      <c r="D31" s="344"/>
      <c r="E31" s="344"/>
      <c r="F31" s="344"/>
      <c r="G31" s="344"/>
      <c r="H31" s="344"/>
      <c r="I31" s="458">
        <f>I29+I30</f>
        <v>0</v>
      </c>
      <c r="J31" s="458"/>
    </row>
    <row r="32" spans="1:10" ht="26.25" customHeight="1">
      <c r="A32" s="767" t="s">
        <v>407</v>
      </c>
      <c r="B32" s="767"/>
      <c r="C32" s="767"/>
      <c r="D32" s="767"/>
      <c r="E32" s="767"/>
      <c r="F32" s="767"/>
      <c r="G32" s="767"/>
      <c r="H32" s="767"/>
      <c r="I32" s="767"/>
      <c r="J32" s="767"/>
    </row>
    <row r="33" spans="1:10" ht="27" customHeight="1">
      <c r="A33" s="310" t="s">
        <v>882</v>
      </c>
      <c r="B33" s="310"/>
      <c r="C33" s="310"/>
      <c r="D33" s="310"/>
      <c r="E33" s="310"/>
      <c r="F33" s="310"/>
      <c r="G33" s="310"/>
      <c r="H33" s="310"/>
      <c r="I33" s="310"/>
      <c r="J33" s="310"/>
    </row>
    <row r="34" spans="1:10">
      <c r="A34" s="348" t="s">
        <v>34</v>
      </c>
      <c r="B34" s="348"/>
      <c r="C34" s="348"/>
      <c r="D34" s="348"/>
      <c r="E34" s="348"/>
      <c r="F34" s="348"/>
      <c r="G34" s="348"/>
      <c r="H34" s="348"/>
      <c r="I34" s="348"/>
      <c r="J34" s="348"/>
    </row>
    <row r="35" spans="1:10">
      <c r="A35" s="29"/>
      <c r="B35" s="29"/>
      <c r="C35" s="29"/>
      <c r="D35" s="29"/>
      <c r="E35" s="29"/>
      <c r="F35" s="29"/>
      <c r="G35" s="29"/>
      <c r="H35" s="29"/>
      <c r="I35" s="29"/>
      <c r="J35" s="29"/>
    </row>
    <row r="36" spans="1:10">
      <c r="A36" s="348"/>
      <c r="B36" s="348"/>
      <c r="C36" s="348"/>
      <c r="D36" s="348"/>
      <c r="E36" s="348"/>
      <c r="F36" s="348"/>
      <c r="G36" s="348"/>
      <c r="H36" s="348"/>
      <c r="I36" s="348"/>
      <c r="J36" s="348"/>
    </row>
    <row r="37" spans="1:10">
      <c r="A37" s="349" t="s">
        <v>673</v>
      </c>
      <c r="B37" s="350"/>
      <c r="C37" s="350"/>
      <c r="D37" s="350"/>
      <c r="E37" s="350"/>
      <c r="F37" s="350"/>
      <c r="G37" s="350"/>
      <c r="H37" s="350"/>
      <c r="I37" s="350"/>
      <c r="J37" s="350"/>
    </row>
    <row r="38" spans="1:10">
      <c r="A38" s="345" t="s">
        <v>36</v>
      </c>
      <c r="B38" s="345"/>
      <c r="C38" s="345"/>
      <c r="D38" s="345"/>
      <c r="E38" s="345"/>
      <c r="F38" s="345"/>
      <c r="G38" s="345"/>
      <c r="H38" s="345"/>
      <c r="I38" s="345"/>
      <c r="J38" s="345"/>
    </row>
  </sheetData>
  <mergeCells count="83">
    <mergeCell ref="A38:J38"/>
    <mergeCell ref="A28:D28"/>
    <mergeCell ref="A29:H29"/>
    <mergeCell ref="I29:J29"/>
    <mergeCell ref="A30:H30"/>
    <mergeCell ref="I30:J30"/>
    <mergeCell ref="A31:H31"/>
    <mergeCell ref="I31:J31"/>
    <mergeCell ref="A32:J32"/>
    <mergeCell ref="A33:J33"/>
    <mergeCell ref="A34:J34"/>
    <mergeCell ref="A36:J36"/>
    <mergeCell ref="A37:J37"/>
    <mergeCell ref="A26:B26"/>
    <mergeCell ref="C26:F26"/>
    <mergeCell ref="G26:H26"/>
    <mergeCell ref="I26:J26"/>
    <mergeCell ref="A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7:I17"/>
    <mergeCell ref="A18:J18"/>
    <mergeCell ref="A19:B19"/>
    <mergeCell ref="C19:F19"/>
    <mergeCell ref="G19:H19"/>
    <mergeCell ref="I19:J19"/>
    <mergeCell ref="A16:B16"/>
    <mergeCell ref="C16:I16"/>
    <mergeCell ref="A11:B11"/>
    <mergeCell ref="E11:F11"/>
    <mergeCell ref="G11:H11"/>
    <mergeCell ref="I11:J11"/>
    <mergeCell ref="A12:B12"/>
    <mergeCell ref="E12:F12"/>
    <mergeCell ref="G12:H12"/>
    <mergeCell ref="I12:J12"/>
    <mergeCell ref="A13:J13"/>
    <mergeCell ref="A14:B14"/>
    <mergeCell ref="C14:I14"/>
    <mergeCell ref="A15:B15"/>
    <mergeCell ref="C15:I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K35"/>
  <sheetViews>
    <sheetView topLeftCell="A5" zoomScaleNormal="100" workbookViewId="0">
      <selection activeCell="A11" sqref="A11:B11"/>
    </sheetView>
  </sheetViews>
  <sheetFormatPr baseColWidth="10" defaultColWidth="7.5703125" defaultRowHeight="12.75"/>
  <cols>
    <col min="1" max="1" width="7" style="1" customWidth="1"/>
    <col min="2" max="2" width="8.42578125" style="1" customWidth="1"/>
    <col min="3" max="3" width="13" style="1" customWidth="1"/>
    <col min="4" max="4" width="11" style="1" customWidth="1"/>
    <col min="5" max="5" width="17.140625" style="1" customWidth="1"/>
    <col min="6" max="6" width="17.7109375" style="1" customWidth="1"/>
    <col min="7" max="7" width="9.7109375" style="1" customWidth="1"/>
    <col min="8" max="8" width="7.5703125" style="1" customWidth="1"/>
    <col min="9" max="9" width="2.7109375" style="1" customWidth="1"/>
    <col min="10" max="10" width="15.42578125" style="1" customWidth="1"/>
    <col min="11" max="11" width="19.28515625" style="1" customWidth="1"/>
    <col min="12" max="16384" width="7.5703125" style="1"/>
  </cols>
  <sheetData>
    <row r="1" spans="1:11" ht="12.75" customHeight="1">
      <c r="A1" s="758" t="s">
        <v>873</v>
      </c>
      <c r="B1" s="759"/>
      <c r="C1" s="759"/>
      <c r="D1" s="759"/>
      <c r="E1" s="759"/>
      <c r="F1" s="759"/>
      <c r="G1" s="759"/>
      <c r="H1" s="759"/>
      <c r="I1" s="759"/>
      <c r="J1" s="759"/>
      <c r="K1" s="67"/>
    </row>
    <row r="2" spans="1:11" ht="12.75" customHeight="1">
      <c r="A2" s="311" t="s">
        <v>0</v>
      </c>
      <c r="B2" s="312"/>
      <c r="C2" s="312"/>
      <c r="D2" s="312"/>
      <c r="E2" s="312"/>
      <c r="F2" s="312"/>
      <c r="G2" s="312"/>
      <c r="H2" s="312"/>
      <c r="I2" s="312"/>
      <c r="J2" s="313"/>
    </row>
    <row r="3" spans="1:11" ht="12.75" customHeight="1">
      <c r="A3" s="314" t="s">
        <v>655</v>
      </c>
      <c r="B3" s="314"/>
      <c r="C3" s="314"/>
      <c r="D3" s="314"/>
      <c r="E3" s="314"/>
      <c r="F3" s="314"/>
      <c r="G3" s="314"/>
      <c r="H3" s="315" t="s">
        <v>1</v>
      </c>
      <c r="I3" s="315"/>
      <c r="J3" s="2"/>
    </row>
    <row r="4" spans="1:11" ht="12.75" customHeight="1">
      <c r="A4" s="314" t="s">
        <v>633</v>
      </c>
      <c r="B4" s="314"/>
      <c r="C4" s="314"/>
      <c r="D4" s="314"/>
      <c r="E4" s="314"/>
      <c r="F4" s="314"/>
      <c r="G4" s="314"/>
      <c r="H4" s="316"/>
      <c r="I4" s="316"/>
      <c r="J4" s="2"/>
    </row>
    <row r="5" spans="1:11" ht="12.75" customHeight="1">
      <c r="A5" s="314" t="s">
        <v>640</v>
      </c>
      <c r="B5" s="314"/>
      <c r="C5" s="314"/>
      <c r="D5" s="314"/>
      <c r="E5" s="314"/>
      <c r="F5" s="314"/>
      <c r="G5" s="314"/>
      <c r="H5" s="315" t="s">
        <v>2</v>
      </c>
      <c r="I5" s="315"/>
      <c r="J5" s="35"/>
    </row>
    <row r="6" spans="1:11" ht="12.75" customHeight="1">
      <c r="A6" s="314" t="s">
        <v>634</v>
      </c>
      <c r="B6" s="314"/>
      <c r="C6" s="314"/>
      <c r="D6" s="314"/>
      <c r="E6" s="314"/>
      <c r="F6" s="314"/>
      <c r="G6" s="314"/>
      <c r="H6" s="315" t="s">
        <v>3</v>
      </c>
      <c r="I6" s="315"/>
      <c r="J6" s="4" t="s">
        <v>4</v>
      </c>
    </row>
    <row r="7" spans="1:11" ht="12.75" customHeight="1">
      <c r="A7" s="314" t="s">
        <v>75</v>
      </c>
      <c r="B7" s="314"/>
      <c r="C7" s="314"/>
      <c r="D7" s="314"/>
      <c r="E7" s="314"/>
      <c r="F7" s="314"/>
      <c r="G7" s="314"/>
      <c r="H7" s="316"/>
      <c r="I7" s="316"/>
    </row>
    <row r="8" spans="1:11" ht="25.5" customHeight="1">
      <c r="A8" s="314" t="s">
        <v>50</v>
      </c>
      <c r="B8" s="317"/>
      <c r="C8" s="317"/>
      <c r="D8" s="317"/>
      <c r="E8" s="317"/>
      <c r="F8" s="317"/>
      <c r="G8" s="317"/>
      <c r="H8" s="316"/>
      <c r="I8" s="316"/>
    </row>
    <row r="9" spans="1:11">
      <c r="A9" s="776" t="s">
        <v>366</v>
      </c>
      <c r="B9" s="776"/>
      <c r="C9" s="776"/>
      <c r="D9" s="776"/>
      <c r="E9" s="776"/>
      <c r="F9" s="776"/>
      <c r="G9" s="776"/>
      <c r="H9" s="776"/>
      <c r="I9" s="776"/>
      <c r="J9" s="776"/>
    </row>
    <row r="10" spans="1:11">
      <c r="A10" s="761" t="s">
        <v>9</v>
      </c>
      <c r="B10" s="761"/>
      <c r="C10" s="71" t="s">
        <v>10</v>
      </c>
      <c r="D10" s="71" t="s">
        <v>11</v>
      </c>
      <c r="E10" s="791" t="s">
        <v>12</v>
      </c>
      <c r="F10" s="792"/>
      <c r="G10" s="761" t="s">
        <v>13</v>
      </c>
      <c r="H10" s="761"/>
      <c r="I10" s="761"/>
      <c r="J10" s="71" t="s">
        <v>14</v>
      </c>
    </row>
    <row r="11" spans="1:11" s="58" customFormat="1" ht="24" customHeight="1">
      <c r="A11" s="795" t="s">
        <v>674</v>
      </c>
      <c r="B11" s="553"/>
      <c r="C11" s="6" t="s">
        <v>77</v>
      </c>
      <c r="D11" s="7">
        <v>2008</v>
      </c>
      <c r="E11" s="796" t="s">
        <v>675</v>
      </c>
      <c r="F11" s="797"/>
      <c r="G11" s="324" t="s">
        <v>54</v>
      </c>
      <c r="H11" s="324"/>
      <c r="I11" s="324"/>
      <c r="J11" s="7">
        <v>4</v>
      </c>
    </row>
    <row r="12" spans="1:11" s="58" customFormat="1" ht="24" customHeight="1">
      <c r="A12" s="795" t="s">
        <v>55</v>
      </c>
      <c r="B12" s="553"/>
      <c r="C12" s="6" t="s">
        <v>77</v>
      </c>
      <c r="D12" s="7">
        <v>2012</v>
      </c>
      <c r="E12" s="798" t="s">
        <v>676</v>
      </c>
      <c r="F12" s="797"/>
      <c r="G12" s="324" t="s">
        <v>54</v>
      </c>
      <c r="H12" s="324"/>
      <c r="I12" s="324"/>
      <c r="J12" s="7">
        <v>4</v>
      </c>
    </row>
    <row r="13" spans="1:11" ht="27.75" customHeight="1">
      <c r="A13" s="323" t="s">
        <v>427</v>
      </c>
      <c r="B13" s="323"/>
      <c r="C13" s="323"/>
      <c r="D13" s="323"/>
      <c r="E13" s="323"/>
      <c r="F13" s="323"/>
      <c r="G13" s="323"/>
      <c r="H13" s="323"/>
      <c r="I13" s="323"/>
      <c r="J13" s="323"/>
    </row>
    <row r="14" spans="1:11" ht="106.5" customHeight="1">
      <c r="A14" s="86">
        <v>1</v>
      </c>
      <c r="B14" s="770" t="s">
        <v>433</v>
      </c>
      <c r="C14" s="771"/>
      <c r="D14" s="771"/>
      <c r="E14" s="771"/>
      <c r="F14" s="771"/>
      <c r="G14" s="771"/>
      <c r="H14" s="771"/>
      <c r="I14" s="799"/>
      <c r="J14" s="799"/>
    </row>
    <row r="15" spans="1:11" ht="44.25" customHeight="1">
      <c r="A15" s="86">
        <v>2</v>
      </c>
      <c r="B15" s="770" t="s">
        <v>434</v>
      </c>
      <c r="C15" s="771"/>
      <c r="D15" s="771"/>
      <c r="E15" s="771"/>
      <c r="F15" s="771"/>
      <c r="G15" s="771"/>
      <c r="H15" s="771"/>
      <c r="I15" s="799"/>
      <c r="J15" s="799"/>
    </row>
    <row r="16" spans="1:11" ht="45" customHeight="1">
      <c r="A16" s="87">
        <v>3</v>
      </c>
      <c r="B16" s="770" t="s">
        <v>435</v>
      </c>
      <c r="C16" s="771"/>
      <c r="D16" s="771"/>
      <c r="E16" s="771"/>
      <c r="F16" s="771"/>
      <c r="G16" s="771"/>
      <c r="H16" s="771"/>
      <c r="I16" s="793"/>
      <c r="J16" s="794"/>
    </row>
    <row r="17" spans="1:10">
      <c r="A17" s="800" t="s">
        <v>428</v>
      </c>
      <c r="B17" s="800"/>
      <c r="C17" s="800"/>
      <c r="D17" s="800"/>
      <c r="E17" s="800"/>
      <c r="F17" s="800"/>
      <c r="G17" s="800"/>
      <c r="H17" s="800"/>
      <c r="I17" s="793">
        <f>SUM(I14:J16)</f>
        <v>0</v>
      </c>
      <c r="J17" s="794"/>
    </row>
    <row r="18" spans="1:10">
      <c r="A18" s="801" t="s">
        <v>424</v>
      </c>
      <c r="B18" s="801"/>
      <c r="C18" s="801"/>
      <c r="D18" s="801"/>
      <c r="E18" s="801"/>
      <c r="F18" s="801"/>
      <c r="G18" s="801"/>
      <c r="H18" s="801"/>
      <c r="I18" s="801"/>
      <c r="J18" s="801"/>
    </row>
    <row r="19" spans="1:10" ht="37.5" customHeight="1">
      <c r="A19" s="88"/>
      <c r="B19" s="776" t="s">
        <v>368</v>
      </c>
      <c r="C19" s="776"/>
      <c r="D19" s="776"/>
      <c r="E19" s="776"/>
      <c r="F19" s="776"/>
      <c r="G19" s="776" t="s">
        <v>23</v>
      </c>
      <c r="H19" s="776"/>
      <c r="I19" s="802" t="s">
        <v>429</v>
      </c>
      <c r="J19" s="802"/>
    </row>
    <row r="20" spans="1:10">
      <c r="A20" s="38">
        <v>4</v>
      </c>
      <c r="B20" s="326" t="s">
        <v>371</v>
      </c>
      <c r="C20" s="326"/>
      <c r="D20" s="326"/>
      <c r="E20" s="326"/>
      <c r="F20" s="326"/>
      <c r="G20" s="803"/>
      <c r="H20" s="803"/>
      <c r="I20" s="458"/>
      <c r="J20" s="458"/>
    </row>
    <row r="21" spans="1:10" ht="12.75" customHeight="1">
      <c r="A21" s="38">
        <v>5</v>
      </c>
      <c r="B21" s="326" t="s">
        <v>670</v>
      </c>
      <c r="C21" s="326"/>
      <c r="D21" s="326"/>
      <c r="E21" s="326"/>
      <c r="F21" s="326"/>
      <c r="G21" s="803"/>
      <c r="H21" s="803"/>
      <c r="I21" s="458"/>
      <c r="J21" s="458"/>
    </row>
    <row r="22" spans="1:10" ht="12.75" customHeight="1">
      <c r="A22" s="38">
        <v>6</v>
      </c>
      <c r="B22" s="326" t="s">
        <v>671</v>
      </c>
      <c r="C22" s="326"/>
      <c r="D22" s="326"/>
      <c r="E22" s="326"/>
      <c r="F22" s="326"/>
      <c r="G22" s="803"/>
      <c r="H22" s="803"/>
      <c r="I22" s="458"/>
      <c r="J22" s="458"/>
    </row>
    <row r="23" spans="1:10">
      <c r="A23" s="38">
        <v>7</v>
      </c>
      <c r="B23" s="326" t="s">
        <v>379</v>
      </c>
      <c r="C23" s="326"/>
      <c r="D23" s="326"/>
      <c r="E23" s="326"/>
      <c r="F23" s="326"/>
      <c r="G23" s="803"/>
      <c r="H23" s="803"/>
      <c r="I23" s="458"/>
      <c r="J23" s="458"/>
    </row>
    <row r="24" spans="1:10">
      <c r="A24" s="38">
        <v>8</v>
      </c>
      <c r="B24" s="326" t="s">
        <v>380</v>
      </c>
      <c r="C24" s="326"/>
      <c r="D24" s="326"/>
      <c r="E24" s="326"/>
      <c r="F24" s="326"/>
      <c r="G24" s="803"/>
      <c r="H24" s="803"/>
      <c r="I24" s="458"/>
      <c r="J24" s="458"/>
    </row>
    <row r="25" spans="1:10">
      <c r="A25" s="341" t="s">
        <v>367</v>
      </c>
      <c r="B25" s="341"/>
      <c r="C25" s="341"/>
      <c r="D25" s="341"/>
      <c r="E25" s="341"/>
      <c r="F25" s="341"/>
      <c r="G25" s="341"/>
      <c r="H25" s="341"/>
      <c r="I25" s="458"/>
      <c r="J25" s="458"/>
    </row>
    <row r="26" spans="1:10">
      <c r="A26" s="341" t="s">
        <v>411</v>
      </c>
      <c r="B26" s="343"/>
      <c r="C26" s="343"/>
      <c r="D26" s="343"/>
      <c r="E26" s="343"/>
      <c r="F26" s="343"/>
      <c r="G26" s="343"/>
      <c r="H26" s="343"/>
      <c r="I26" s="458">
        <f>I17+I25</f>
        <v>0</v>
      </c>
      <c r="J26" s="458"/>
    </row>
    <row r="27" spans="1:10">
      <c r="A27" s="344" t="s">
        <v>32</v>
      </c>
      <c r="B27" s="344"/>
      <c r="C27" s="344"/>
      <c r="D27" s="344"/>
      <c r="E27" s="344"/>
      <c r="F27" s="344"/>
      <c r="G27" s="344"/>
      <c r="H27" s="344"/>
      <c r="I27" s="458">
        <f>I26*0.16</f>
        <v>0</v>
      </c>
      <c r="J27" s="458"/>
    </row>
    <row r="28" spans="1:10">
      <c r="A28" s="344" t="s">
        <v>33</v>
      </c>
      <c r="B28" s="344"/>
      <c r="C28" s="344"/>
      <c r="D28" s="344"/>
      <c r="E28" s="344"/>
      <c r="F28" s="344"/>
      <c r="G28" s="344"/>
      <c r="H28" s="344"/>
      <c r="I28" s="458">
        <f>I26+I27</f>
        <v>0</v>
      </c>
      <c r="J28" s="458"/>
    </row>
    <row r="29" spans="1:10" ht="27.75" customHeight="1">
      <c r="A29" s="767" t="s">
        <v>407</v>
      </c>
      <c r="B29" s="767"/>
      <c r="C29" s="767"/>
      <c r="D29" s="767"/>
      <c r="E29" s="767"/>
      <c r="F29" s="767"/>
      <c r="G29" s="767"/>
      <c r="H29" s="767"/>
      <c r="I29" s="767"/>
      <c r="J29" s="767"/>
    </row>
    <row r="30" spans="1:10" ht="27" customHeight="1">
      <c r="A30" s="767" t="s">
        <v>881</v>
      </c>
      <c r="B30" s="767"/>
      <c r="C30" s="767"/>
      <c r="D30" s="767"/>
      <c r="E30" s="767"/>
      <c r="F30" s="767"/>
      <c r="G30" s="767"/>
      <c r="H30" s="767"/>
      <c r="I30" s="767"/>
      <c r="J30" s="767"/>
    </row>
    <row r="31" spans="1:10">
      <c r="A31" s="348" t="s">
        <v>34</v>
      </c>
      <c r="B31" s="348"/>
      <c r="C31" s="348"/>
      <c r="D31" s="348"/>
      <c r="E31" s="348"/>
      <c r="F31" s="348"/>
      <c r="G31" s="348"/>
      <c r="H31" s="348"/>
      <c r="I31" s="348"/>
      <c r="J31" s="348"/>
    </row>
    <row r="32" spans="1:10">
      <c r="A32" s="29"/>
      <c r="B32" s="29"/>
      <c r="C32" s="29"/>
      <c r="D32" s="29"/>
      <c r="E32" s="29"/>
      <c r="F32" s="29"/>
      <c r="G32" s="29"/>
      <c r="H32" s="29"/>
      <c r="I32" s="29"/>
      <c r="J32" s="29"/>
    </row>
    <row r="33" spans="1:10">
      <c r="A33" s="348"/>
      <c r="B33" s="348"/>
      <c r="C33" s="348"/>
      <c r="D33" s="348"/>
      <c r="E33" s="348"/>
      <c r="F33" s="348"/>
      <c r="G33" s="348"/>
      <c r="H33" s="348"/>
      <c r="I33" s="348"/>
      <c r="J33" s="348"/>
    </row>
    <row r="34" spans="1:10">
      <c r="A34" s="349" t="s">
        <v>673</v>
      </c>
      <c r="B34" s="350"/>
      <c r="C34" s="350"/>
      <c r="D34" s="350"/>
      <c r="E34" s="350"/>
      <c r="F34" s="350"/>
      <c r="G34" s="350"/>
      <c r="H34" s="350"/>
      <c r="I34" s="350"/>
      <c r="J34" s="350"/>
    </row>
    <row r="35" spans="1:10">
      <c r="A35" s="345" t="s">
        <v>36</v>
      </c>
      <c r="B35" s="345"/>
      <c r="C35" s="345"/>
      <c r="D35" s="345"/>
      <c r="E35" s="345"/>
      <c r="F35" s="345"/>
      <c r="G35" s="345"/>
      <c r="H35" s="345"/>
      <c r="I35" s="345"/>
      <c r="J35" s="345"/>
    </row>
  </sheetData>
  <mergeCells count="66">
    <mergeCell ref="A31:J31"/>
    <mergeCell ref="A33:J33"/>
    <mergeCell ref="A34:J34"/>
    <mergeCell ref="A35:J35"/>
    <mergeCell ref="A27:H27"/>
    <mergeCell ref="I27:J27"/>
    <mergeCell ref="A28:H28"/>
    <mergeCell ref="I28:J28"/>
    <mergeCell ref="A29:J29"/>
    <mergeCell ref="A30:J30"/>
    <mergeCell ref="A26:H26"/>
    <mergeCell ref="I26:J26"/>
    <mergeCell ref="B22:F22"/>
    <mergeCell ref="G22:H22"/>
    <mergeCell ref="I22:J22"/>
    <mergeCell ref="B23:F23"/>
    <mergeCell ref="G23:H23"/>
    <mergeCell ref="I23:J23"/>
    <mergeCell ref="B24:F24"/>
    <mergeCell ref="G24:H24"/>
    <mergeCell ref="I24:J24"/>
    <mergeCell ref="A25:H25"/>
    <mergeCell ref="I25:J25"/>
    <mergeCell ref="B20:F20"/>
    <mergeCell ref="G20:H20"/>
    <mergeCell ref="I20:J20"/>
    <mergeCell ref="B21:F21"/>
    <mergeCell ref="G21:H21"/>
    <mergeCell ref="I21:J21"/>
    <mergeCell ref="A17:H17"/>
    <mergeCell ref="I17:J17"/>
    <mergeCell ref="A18:J18"/>
    <mergeCell ref="B19:F19"/>
    <mergeCell ref="G19:H19"/>
    <mergeCell ref="I19:J19"/>
    <mergeCell ref="B16:H16"/>
    <mergeCell ref="I16:J16"/>
    <mergeCell ref="A11:B11"/>
    <mergeCell ref="E11:F11"/>
    <mergeCell ref="G11:I11"/>
    <mergeCell ref="A12:B12"/>
    <mergeCell ref="E12:F12"/>
    <mergeCell ref="G12:I12"/>
    <mergeCell ref="A13:J13"/>
    <mergeCell ref="B14:H14"/>
    <mergeCell ref="I14:J14"/>
    <mergeCell ref="B15:H15"/>
    <mergeCell ref="I15:J15"/>
    <mergeCell ref="A8:G8"/>
    <mergeCell ref="H8:I8"/>
    <mergeCell ref="A9:J9"/>
    <mergeCell ref="A10:B10"/>
    <mergeCell ref="E10:F10"/>
    <mergeCell ref="G10:I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pageSetUpPr fitToPage="1"/>
  </sheetPr>
  <dimension ref="A1:J36"/>
  <sheetViews>
    <sheetView view="pageBreakPreview" zoomScale="60" zoomScaleNormal="100" workbookViewId="0">
      <selection activeCell="A11" sqref="A11:B11"/>
    </sheetView>
  </sheetViews>
  <sheetFormatPr baseColWidth="10" defaultRowHeight="12.75"/>
  <cols>
    <col min="1" max="6" width="11.42578125" style="1"/>
    <col min="7" max="7" width="11.7109375" style="1" customWidth="1"/>
    <col min="8" max="9" width="11.42578125" style="1"/>
    <col min="10" max="10" width="15" style="1" customWidth="1"/>
    <col min="11" max="16384" width="11.42578125" style="1"/>
  </cols>
  <sheetData>
    <row r="1" spans="1:10" ht="12.75" customHeight="1">
      <c r="A1" s="758" t="s">
        <v>873</v>
      </c>
      <c r="B1" s="759"/>
      <c r="C1" s="759"/>
      <c r="D1" s="759"/>
      <c r="E1" s="759"/>
      <c r="F1" s="759"/>
      <c r="G1" s="759"/>
      <c r="H1" s="759"/>
      <c r="I1" s="759"/>
      <c r="J1" s="759"/>
    </row>
    <row r="2" spans="1:10">
      <c r="A2" s="311" t="s">
        <v>0</v>
      </c>
      <c r="B2" s="312"/>
      <c r="C2" s="312"/>
      <c r="D2" s="312"/>
      <c r="E2" s="312"/>
      <c r="F2" s="312"/>
      <c r="G2" s="312"/>
      <c r="H2" s="312"/>
      <c r="I2" s="312"/>
      <c r="J2" s="313"/>
    </row>
    <row r="3" spans="1:10">
      <c r="A3" s="314" t="s">
        <v>655</v>
      </c>
      <c r="B3" s="314"/>
      <c r="C3" s="314"/>
      <c r="D3" s="314"/>
      <c r="E3" s="314"/>
      <c r="F3" s="314"/>
      <c r="G3" s="314"/>
      <c r="H3" s="315" t="s">
        <v>1</v>
      </c>
      <c r="I3" s="315"/>
      <c r="J3" s="2"/>
    </row>
    <row r="4" spans="1:10">
      <c r="A4" s="314" t="s">
        <v>650</v>
      </c>
      <c r="B4" s="314"/>
      <c r="C4" s="314"/>
      <c r="D4" s="314"/>
      <c r="E4" s="314"/>
      <c r="F4" s="314"/>
      <c r="G4" s="314"/>
      <c r="H4" s="316"/>
      <c r="I4" s="316"/>
      <c r="J4" s="2"/>
    </row>
    <row r="5" spans="1:10">
      <c r="A5" s="314" t="s">
        <v>645</v>
      </c>
      <c r="B5" s="314"/>
      <c r="C5" s="314"/>
      <c r="D5" s="314"/>
      <c r="E5" s="314"/>
      <c r="F5" s="314"/>
      <c r="G5" s="314"/>
      <c r="H5" s="315" t="s">
        <v>2</v>
      </c>
      <c r="I5" s="315"/>
      <c r="J5" s="35"/>
    </row>
    <row r="6" spans="1:10">
      <c r="A6" s="314" t="s">
        <v>634</v>
      </c>
      <c r="B6" s="314"/>
      <c r="C6" s="314"/>
      <c r="D6" s="314"/>
      <c r="E6" s="314"/>
      <c r="F6" s="314"/>
      <c r="G6" s="314"/>
      <c r="H6" s="315" t="s">
        <v>3</v>
      </c>
      <c r="I6" s="315"/>
      <c r="J6" s="4" t="s">
        <v>4</v>
      </c>
    </row>
    <row r="7" spans="1:10">
      <c r="A7" s="314" t="s">
        <v>75</v>
      </c>
      <c r="B7" s="314"/>
      <c r="C7" s="314"/>
      <c r="D7" s="314"/>
      <c r="E7" s="314"/>
      <c r="F7" s="314"/>
      <c r="G7" s="314"/>
      <c r="H7" s="316"/>
      <c r="I7" s="316"/>
    </row>
    <row r="8" spans="1:10" ht="21" customHeight="1">
      <c r="A8" s="314" t="s">
        <v>50</v>
      </c>
      <c r="B8" s="317"/>
      <c r="C8" s="317"/>
      <c r="D8" s="317"/>
      <c r="E8" s="317"/>
      <c r="F8" s="317"/>
      <c r="G8" s="317"/>
      <c r="H8" s="316"/>
      <c r="I8" s="316"/>
    </row>
    <row r="9" spans="1:10">
      <c r="A9" s="804" t="s">
        <v>366</v>
      </c>
      <c r="B9" s="805"/>
      <c r="C9" s="805"/>
      <c r="D9" s="805"/>
      <c r="E9" s="805"/>
      <c r="F9" s="805"/>
      <c r="G9" s="805"/>
      <c r="H9" s="805"/>
      <c r="I9" s="805"/>
      <c r="J9" s="805"/>
    </row>
    <row r="10" spans="1:10">
      <c r="A10" s="353" t="s">
        <v>9</v>
      </c>
      <c r="B10" s="354"/>
      <c r="C10" s="14" t="s">
        <v>10</v>
      </c>
      <c r="D10" s="14" t="s">
        <v>11</v>
      </c>
      <c r="E10" s="353" t="s">
        <v>12</v>
      </c>
      <c r="F10" s="354"/>
      <c r="G10" s="353" t="s">
        <v>13</v>
      </c>
      <c r="H10" s="355"/>
      <c r="I10" s="354"/>
      <c r="J10" s="14" t="s">
        <v>442</v>
      </c>
    </row>
    <row r="11" spans="1:10" ht="20.25" customHeight="1">
      <c r="A11" s="742">
        <v>100</v>
      </c>
      <c r="B11" s="808"/>
      <c r="C11" s="39" t="s">
        <v>72</v>
      </c>
      <c r="D11" s="40">
        <v>2002</v>
      </c>
      <c r="E11" s="526" t="s">
        <v>677</v>
      </c>
      <c r="F11" s="808"/>
      <c r="G11" s="526" t="s">
        <v>41</v>
      </c>
      <c r="H11" s="809"/>
      <c r="I11" s="527"/>
      <c r="J11" s="40">
        <v>6</v>
      </c>
    </row>
    <row r="12" spans="1:10" ht="25.5" customHeight="1">
      <c r="A12" s="323" t="s">
        <v>443</v>
      </c>
      <c r="B12" s="323"/>
      <c r="C12" s="323"/>
      <c r="D12" s="323"/>
      <c r="E12" s="323"/>
      <c r="F12" s="323"/>
      <c r="G12" s="323"/>
      <c r="H12" s="323"/>
      <c r="I12" s="323"/>
      <c r="J12" s="323"/>
    </row>
    <row r="13" spans="1:10" ht="115.5" customHeight="1">
      <c r="A13" s="205">
        <v>1</v>
      </c>
      <c r="B13" s="810" t="s">
        <v>444</v>
      </c>
      <c r="C13" s="810"/>
      <c r="D13" s="810"/>
      <c r="E13" s="810"/>
      <c r="F13" s="810"/>
      <c r="G13" s="810"/>
      <c r="H13" s="810"/>
      <c r="I13" s="811"/>
      <c r="J13" s="206"/>
    </row>
    <row r="14" spans="1:10" ht="45" customHeight="1">
      <c r="A14" s="207">
        <v>2</v>
      </c>
      <c r="B14" s="812" t="s">
        <v>445</v>
      </c>
      <c r="C14" s="812"/>
      <c r="D14" s="812"/>
      <c r="E14" s="812"/>
      <c r="F14" s="812"/>
      <c r="G14" s="812"/>
      <c r="H14" s="812"/>
      <c r="I14" s="813"/>
      <c r="J14" s="95"/>
    </row>
    <row r="15" spans="1:10" ht="53.25" customHeight="1">
      <c r="A15" s="208">
        <v>3</v>
      </c>
      <c r="B15" s="814" t="s">
        <v>446</v>
      </c>
      <c r="C15" s="814"/>
      <c r="D15" s="814"/>
      <c r="E15" s="814"/>
      <c r="F15" s="814"/>
      <c r="G15" s="814"/>
      <c r="H15" s="814"/>
      <c r="I15" s="815"/>
      <c r="J15" s="96"/>
    </row>
    <row r="16" spans="1:10">
      <c r="A16" s="816" t="s">
        <v>428</v>
      </c>
      <c r="B16" s="817"/>
      <c r="C16" s="817"/>
      <c r="D16" s="817"/>
      <c r="E16" s="817"/>
      <c r="F16" s="817"/>
      <c r="G16" s="817"/>
      <c r="H16" s="817"/>
      <c r="I16" s="818"/>
      <c r="J16" s="89">
        <f>SUM(J13:J15)</f>
        <v>0</v>
      </c>
    </row>
    <row r="17" spans="1:10">
      <c r="A17" s="801" t="s">
        <v>424</v>
      </c>
      <c r="B17" s="801"/>
      <c r="C17" s="801"/>
      <c r="D17" s="801"/>
      <c r="E17" s="801"/>
      <c r="F17" s="801"/>
      <c r="G17" s="801"/>
      <c r="H17" s="801"/>
      <c r="I17" s="801"/>
      <c r="J17" s="801"/>
    </row>
    <row r="18" spans="1:10" ht="39" customHeight="1">
      <c r="A18" s="97"/>
      <c r="B18" s="776" t="s">
        <v>368</v>
      </c>
      <c r="C18" s="776"/>
      <c r="D18" s="776"/>
      <c r="E18" s="776"/>
      <c r="F18" s="776"/>
      <c r="G18" s="776"/>
      <c r="H18" s="819" t="s">
        <v>23</v>
      </c>
      <c r="I18" s="820"/>
      <c r="J18" s="90" t="s">
        <v>431</v>
      </c>
    </row>
    <row r="19" spans="1:10">
      <c r="A19" s="8">
        <v>4</v>
      </c>
      <c r="B19" s="326" t="s">
        <v>370</v>
      </c>
      <c r="C19" s="326"/>
      <c r="D19" s="326"/>
      <c r="E19" s="326"/>
      <c r="F19" s="326"/>
      <c r="G19" s="326"/>
      <c r="H19" s="806"/>
      <c r="I19" s="807"/>
      <c r="J19" s="209"/>
    </row>
    <row r="20" spans="1:10">
      <c r="A20" s="8">
        <v>5</v>
      </c>
      <c r="B20" s="326" t="s">
        <v>371</v>
      </c>
      <c r="C20" s="326"/>
      <c r="D20" s="326"/>
      <c r="E20" s="326"/>
      <c r="F20" s="326"/>
      <c r="G20" s="326"/>
      <c r="H20" s="806"/>
      <c r="I20" s="807"/>
      <c r="J20" s="209"/>
    </row>
    <row r="21" spans="1:10">
      <c r="A21" s="8">
        <v>6</v>
      </c>
      <c r="B21" s="326" t="s">
        <v>670</v>
      </c>
      <c r="C21" s="326"/>
      <c r="D21" s="326"/>
      <c r="E21" s="326"/>
      <c r="F21" s="326"/>
      <c r="G21" s="326"/>
      <c r="H21" s="806"/>
      <c r="I21" s="807"/>
      <c r="J21" s="209"/>
    </row>
    <row r="22" spans="1:10">
      <c r="A22" s="8">
        <v>7</v>
      </c>
      <c r="B22" s="326" t="s">
        <v>671</v>
      </c>
      <c r="C22" s="326"/>
      <c r="D22" s="326"/>
      <c r="E22" s="326"/>
      <c r="F22" s="326"/>
      <c r="G22" s="326"/>
      <c r="H22" s="806"/>
      <c r="I22" s="807"/>
      <c r="J22" s="209"/>
    </row>
    <row r="23" spans="1:10">
      <c r="A23" s="8">
        <v>8</v>
      </c>
      <c r="B23" s="326" t="s">
        <v>678</v>
      </c>
      <c r="C23" s="326"/>
      <c r="D23" s="326"/>
      <c r="E23" s="326"/>
      <c r="F23" s="326"/>
      <c r="G23" s="326"/>
      <c r="H23" s="806"/>
      <c r="I23" s="807"/>
      <c r="J23" s="209"/>
    </row>
    <row r="24" spans="1:10">
      <c r="A24" s="8">
        <v>9</v>
      </c>
      <c r="B24" s="326" t="s">
        <v>679</v>
      </c>
      <c r="C24" s="326"/>
      <c r="D24" s="326"/>
      <c r="E24" s="326"/>
      <c r="F24" s="326"/>
      <c r="G24" s="326"/>
      <c r="H24" s="806"/>
      <c r="I24" s="807"/>
      <c r="J24" s="209"/>
    </row>
    <row r="25" spans="1:10">
      <c r="A25" s="8">
        <v>10</v>
      </c>
      <c r="B25" s="326" t="s">
        <v>381</v>
      </c>
      <c r="C25" s="326"/>
      <c r="D25" s="326"/>
      <c r="E25" s="326"/>
      <c r="F25" s="326"/>
      <c r="G25" s="326"/>
      <c r="H25" s="806"/>
      <c r="I25" s="807"/>
      <c r="J25" s="209"/>
    </row>
    <row r="26" spans="1:10">
      <c r="A26" s="821" t="s">
        <v>680</v>
      </c>
      <c r="B26" s="822"/>
      <c r="C26" s="822"/>
      <c r="D26" s="822"/>
      <c r="E26" s="822"/>
      <c r="F26" s="822"/>
      <c r="G26" s="822"/>
      <c r="H26" s="822"/>
      <c r="I26" s="823"/>
      <c r="J26" s="98">
        <f>SUM(J19:J25)</f>
        <v>0</v>
      </c>
    </row>
    <row r="27" spans="1:10">
      <c r="A27" s="824" t="s">
        <v>451</v>
      </c>
      <c r="B27" s="825"/>
      <c r="C27" s="825"/>
      <c r="D27" s="825"/>
      <c r="E27" s="825"/>
      <c r="F27" s="825"/>
      <c r="G27" s="825"/>
      <c r="H27" s="825"/>
      <c r="I27" s="826"/>
      <c r="J27" s="98">
        <f>J16+J26</f>
        <v>0</v>
      </c>
    </row>
    <row r="28" spans="1:10">
      <c r="A28" s="827" t="s">
        <v>32</v>
      </c>
      <c r="B28" s="828"/>
      <c r="C28" s="828"/>
      <c r="D28" s="828"/>
      <c r="E28" s="828"/>
      <c r="F28" s="828"/>
      <c r="G28" s="828"/>
      <c r="H28" s="828"/>
      <c r="I28" s="829"/>
      <c r="J28" s="98">
        <f>J27*0.16</f>
        <v>0</v>
      </c>
    </row>
    <row r="29" spans="1:10">
      <c r="A29" s="827" t="s">
        <v>33</v>
      </c>
      <c r="B29" s="828"/>
      <c r="C29" s="828"/>
      <c r="D29" s="828"/>
      <c r="E29" s="828"/>
      <c r="F29" s="828"/>
      <c r="G29" s="828"/>
      <c r="H29" s="828"/>
      <c r="I29" s="829"/>
      <c r="J29" s="99">
        <f>J27+J28</f>
        <v>0</v>
      </c>
    </row>
    <row r="30" spans="1:10" ht="21.75" customHeight="1">
      <c r="A30" s="767" t="s">
        <v>407</v>
      </c>
      <c r="B30" s="767"/>
      <c r="C30" s="767"/>
      <c r="D30" s="767"/>
      <c r="E30" s="767"/>
      <c r="F30" s="767"/>
      <c r="G30" s="767"/>
      <c r="H30" s="767"/>
      <c r="I30" s="767"/>
      <c r="J30" s="767"/>
    </row>
    <row r="31" spans="1:10" ht="23.25" customHeight="1">
      <c r="A31" s="767" t="s">
        <v>881</v>
      </c>
      <c r="B31" s="767"/>
      <c r="C31" s="767"/>
      <c r="D31" s="767"/>
      <c r="E31" s="767"/>
      <c r="F31" s="767"/>
      <c r="G31" s="767"/>
      <c r="H31" s="767"/>
      <c r="I31" s="767"/>
      <c r="J31" s="767"/>
    </row>
    <row r="32" spans="1:10">
      <c r="A32" s="348" t="s">
        <v>34</v>
      </c>
      <c r="B32" s="348"/>
      <c r="C32" s="348"/>
      <c r="D32" s="348"/>
      <c r="E32" s="348"/>
      <c r="F32" s="348"/>
      <c r="G32" s="348"/>
      <c r="H32" s="348"/>
      <c r="I32" s="348"/>
      <c r="J32" s="348"/>
    </row>
    <row r="33" spans="1:10">
      <c r="A33" s="29"/>
      <c r="B33" s="29"/>
      <c r="C33" s="29"/>
      <c r="D33" s="29"/>
      <c r="E33" s="29"/>
      <c r="F33" s="29"/>
      <c r="G33" s="29"/>
      <c r="H33" s="29"/>
      <c r="I33" s="29"/>
    </row>
    <row r="34" spans="1:10">
      <c r="A34" s="348"/>
      <c r="B34" s="348"/>
      <c r="C34" s="348"/>
      <c r="D34" s="348"/>
      <c r="E34" s="348"/>
      <c r="F34" s="348"/>
      <c r="G34" s="348"/>
      <c r="H34" s="348"/>
      <c r="I34" s="348"/>
    </row>
    <row r="35" spans="1:10">
      <c r="A35" s="349" t="s">
        <v>673</v>
      </c>
      <c r="B35" s="349"/>
      <c r="C35" s="349"/>
      <c r="D35" s="349"/>
      <c r="E35" s="349"/>
      <c r="F35" s="349"/>
      <c r="G35" s="349"/>
      <c r="H35" s="349"/>
      <c r="I35" s="349"/>
      <c r="J35" s="349"/>
    </row>
    <row r="36" spans="1:10">
      <c r="A36" s="345" t="s">
        <v>36</v>
      </c>
      <c r="B36" s="345"/>
      <c r="C36" s="345"/>
      <c r="D36" s="345"/>
      <c r="E36" s="345"/>
      <c r="F36" s="345"/>
      <c r="G36" s="345"/>
      <c r="H36" s="345"/>
      <c r="I36" s="345"/>
      <c r="J36" s="345"/>
    </row>
  </sheetData>
  <mergeCells count="53">
    <mergeCell ref="A32:J32"/>
    <mergeCell ref="A34:I34"/>
    <mergeCell ref="A35:J35"/>
    <mergeCell ref="A36:J36"/>
    <mergeCell ref="A26:I26"/>
    <mergeCell ref="A27:I27"/>
    <mergeCell ref="A28:I28"/>
    <mergeCell ref="A29:I29"/>
    <mergeCell ref="A30:J30"/>
    <mergeCell ref="A31:J31"/>
    <mergeCell ref="B23:G23"/>
    <mergeCell ref="H23:I23"/>
    <mergeCell ref="B24:G24"/>
    <mergeCell ref="H24:I24"/>
    <mergeCell ref="B25:G25"/>
    <mergeCell ref="H25:I25"/>
    <mergeCell ref="B20:G20"/>
    <mergeCell ref="H20:I20"/>
    <mergeCell ref="B21:G21"/>
    <mergeCell ref="H21:I21"/>
    <mergeCell ref="B22:G22"/>
    <mergeCell ref="H22:I22"/>
    <mergeCell ref="B19:G19"/>
    <mergeCell ref="H19:I19"/>
    <mergeCell ref="A11:B11"/>
    <mergeCell ref="E11:F11"/>
    <mergeCell ref="G11:I11"/>
    <mergeCell ref="A12:J12"/>
    <mergeCell ref="B13:I13"/>
    <mergeCell ref="B14:I14"/>
    <mergeCell ref="B15:I15"/>
    <mergeCell ref="A16:I16"/>
    <mergeCell ref="A17:J17"/>
    <mergeCell ref="B18:G18"/>
    <mergeCell ref="H18:I18"/>
    <mergeCell ref="A8:G8"/>
    <mergeCell ref="H8:I8"/>
    <mergeCell ref="A9:J9"/>
    <mergeCell ref="A10:B10"/>
    <mergeCell ref="E10:F10"/>
    <mergeCell ref="G10:I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scale="76" fitToHeight="0" orientation="portrait"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40"/>
  <sheetViews>
    <sheetView workbookViewId="0">
      <selection activeCell="A11" sqref="A11:B11"/>
    </sheetView>
  </sheetViews>
  <sheetFormatPr baseColWidth="10" defaultColWidth="7.5703125" defaultRowHeight="12.75"/>
  <cols>
    <col min="1" max="1" width="5.140625" style="1" customWidth="1"/>
    <col min="2" max="2" width="5.28515625" style="1" customWidth="1"/>
    <col min="3" max="3" width="10.42578125" style="1" customWidth="1"/>
    <col min="4" max="4" width="12" style="1" customWidth="1"/>
    <col min="5" max="5" width="26" style="1" customWidth="1"/>
    <col min="6" max="6" width="20.5703125" style="1" customWidth="1"/>
    <col min="7" max="7" width="5.85546875" style="1" customWidth="1"/>
    <col min="8" max="8" width="7.5703125" style="1" customWidth="1"/>
    <col min="9" max="9" width="2.140625" style="1" customWidth="1"/>
    <col min="10" max="10" width="15.28515625" style="1" customWidth="1"/>
    <col min="11" max="16384" width="7.5703125" style="1"/>
  </cols>
  <sheetData>
    <row r="1" spans="1:10" ht="19.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644</v>
      </c>
      <c r="B6" s="314"/>
      <c r="C6" s="314"/>
      <c r="D6" s="314"/>
      <c r="E6" s="314"/>
      <c r="F6" s="314"/>
      <c r="G6" s="314"/>
      <c r="H6" s="315" t="s">
        <v>3</v>
      </c>
      <c r="I6" s="315"/>
      <c r="J6" s="4" t="s">
        <v>4</v>
      </c>
    </row>
    <row r="7" spans="1:10" ht="12.75" customHeight="1">
      <c r="A7" s="314" t="s">
        <v>654</v>
      </c>
      <c r="B7" s="314"/>
      <c r="C7" s="314"/>
      <c r="D7" s="314"/>
      <c r="E7" s="314"/>
      <c r="F7" s="314"/>
      <c r="G7" s="314"/>
      <c r="H7" s="316"/>
      <c r="I7" s="316"/>
    </row>
    <row r="8" spans="1:10" ht="24.75"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38.25" customHeight="1">
      <c r="A11" s="830" t="s">
        <v>681</v>
      </c>
      <c r="B11" s="690"/>
      <c r="C11" s="39" t="s">
        <v>77</v>
      </c>
      <c r="D11" s="40">
        <v>2011</v>
      </c>
      <c r="E11" s="831" t="s">
        <v>78</v>
      </c>
      <c r="F11" s="832"/>
      <c r="G11" s="833" t="s">
        <v>17</v>
      </c>
      <c r="H11" s="833"/>
      <c r="I11" s="834">
        <v>4</v>
      </c>
      <c r="J11" s="834"/>
    </row>
    <row r="12" spans="1:10" ht="27" customHeight="1">
      <c r="A12" s="324" t="s">
        <v>401</v>
      </c>
      <c r="B12" s="324"/>
      <c r="C12" s="324"/>
      <c r="D12" s="324"/>
      <c r="E12" s="324"/>
      <c r="F12" s="324"/>
      <c r="G12" s="324"/>
      <c r="H12" s="324"/>
      <c r="I12" s="324"/>
      <c r="J12" s="324"/>
    </row>
    <row r="13" spans="1:10" ht="117" customHeight="1">
      <c r="A13" s="835">
        <v>1</v>
      </c>
      <c r="B13" s="836"/>
      <c r="C13" s="837" t="s">
        <v>402</v>
      </c>
      <c r="D13" s="837"/>
      <c r="E13" s="837"/>
      <c r="F13" s="837"/>
      <c r="G13" s="837"/>
      <c r="H13" s="837"/>
      <c r="I13" s="837"/>
      <c r="J13" s="210"/>
    </row>
    <row r="14" spans="1:10" ht="45.75" customHeight="1">
      <c r="A14" s="768">
        <v>2</v>
      </c>
      <c r="B14" s="769"/>
      <c r="C14" s="771" t="s">
        <v>403</v>
      </c>
      <c r="D14" s="771"/>
      <c r="E14" s="771"/>
      <c r="F14" s="771"/>
      <c r="G14" s="771"/>
      <c r="H14" s="771"/>
      <c r="I14" s="771"/>
      <c r="J14" s="78"/>
    </row>
    <row r="15" spans="1:10" ht="53.25" customHeight="1">
      <c r="A15" s="768">
        <v>3</v>
      </c>
      <c r="B15" s="769"/>
      <c r="C15" s="771" t="s">
        <v>404</v>
      </c>
      <c r="D15" s="771"/>
      <c r="E15" s="771"/>
      <c r="F15" s="771"/>
      <c r="G15" s="771"/>
      <c r="H15" s="771"/>
      <c r="I15" s="771"/>
      <c r="J15" s="78"/>
    </row>
    <row r="16" spans="1:10" ht="15.4" customHeight="1">
      <c r="A16" s="788" t="s">
        <v>397</v>
      </c>
      <c r="B16" s="789"/>
      <c r="C16" s="789"/>
      <c r="D16" s="789"/>
      <c r="E16" s="789"/>
      <c r="F16" s="789"/>
      <c r="G16" s="789"/>
      <c r="H16" s="789"/>
      <c r="I16" s="790"/>
      <c r="J16" s="79">
        <f>SUM(J13:J15)</f>
        <v>0</v>
      </c>
    </row>
    <row r="17" spans="1:10" ht="27" customHeight="1">
      <c r="A17" s="762" t="s">
        <v>424</v>
      </c>
      <c r="B17" s="762"/>
      <c r="C17" s="762"/>
      <c r="D17" s="762"/>
      <c r="E17" s="762"/>
      <c r="F17" s="762"/>
      <c r="G17" s="762"/>
      <c r="H17" s="762"/>
      <c r="I17" s="762"/>
      <c r="J17" s="762"/>
    </row>
    <row r="18" spans="1:10" ht="38.25" customHeight="1">
      <c r="A18" s="775"/>
      <c r="B18" s="775"/>
      <c r="C18" s="776" t="s">
        <v>368</v>
      </c>
      <c r="D18" s="776"/>
      <c r="E18" s="776"/>
      <c r="F18" s="776"/>
      <c r="G18" s="776" t="s">
        <v>23</v>
      </c>
      <c r="H18" s="776"/>
      <c r="I18" s="775" t="s">
        <v>398</v>
      </c>
      <c r="J18" s="775"/>
    </row>
    <row r="19" spans="1:10" ht="13.5" customHeight="1">
      <c r="A19" s="777">
        <v>4</v>
      </c>
      <c r="B19" s="777"/>
      <c r="C19" s="326" t="s">
        <v>370</v>
      </c>
      <c r="D19" s="326"/>
      <c r="E19" s="326"/>
      <c r="F19" s="326"/>
      <c r="G19" s="778"/>
      <c r="H19" s="711"/>
      <c r="I19" s="838"/>
      <c r="J19" s="838"/>
    </row>
    <row r="20" spans="1:10" ht="13.5" customHeight="1">
      <c r="A20" s="777">
        <v>5</v>
      </c>
      <c r="B20" s="777"/>
      <c r="C20" s="326" t="s">
        <v>371</v>
      </c>
      <c r="D20" s="326"/>
      <c r="E20" s="326"/>
      <c r="F20" s="326"/>
      <c r="G20" s="778"/>
      <c r="H20" s="711"/>
      <c r="I20" s="838"/>
      <c r="J20" s="838"/>
    </row>
    <row r="21" spans="1:10" ht="13.5" customHeight="1">
      <c r="A21" s="777">
        <v>6</v>
      </c>
      <c r="B21" s="777"/>
      <c r="C21" s="751" t="s">
        <v>670</v>
      </c>
      <c r="D21" s="751"/>
      <c r="E21" s="751"/>
      <c r="F21" s="751"/>
      <c r="G21" s="778"/>
      <c r="H21" s="711"/>
      <c r="I21" s="838"/>
      <c r="J21" s="838"/>
    </row>
    <row r="22" spans="1:10" ht="13.5" customHeight="1">
      <c r="A22" s="777">
        <v>7</v>
      </c>
      <c r="B22" s="777"/>
      <c r="C22" s="751" t="s">
        <v>671</v>
      </c>
      <c r="D22" s="751"/>
      <c r="E22" s="751"/>
      <c r="F22" s="751"/>
      <c r="G22" s="778"/>
      <c r="H22" s="711"/>
      <c r="I22" s="838"/>
      <c r="J22" s="838"/>
    </row>
    <row r="23" spans="1:10" ht="13.5" customHeight="1">
      <c r="A23" s="777">
        <v>8</v>
      </c>
      <c r="B23" s="777"/>
      <c r="C23" s="326" t="s">
        <v>374</v>
      </c>
      <c r="D23" s="326"/>
      <c r="E23" s="326"/>
      <c r="F23" s="326"/>
      <c r="G23" s="778"/>
      <c r="H23" s="711"/>
      <c r="I23" s="838"/>
      <c r="J23" s="838"/>
    </row>
    <row r="24" spans="1:10" ht="13.5" customHeight="1">
      <c r="A24" s="777">
        <v>9</v>
      </c>
      <c r="B24" s="777"/>
      <c r="C24" s="326" t="s">
        <v>379</v>
      </c>
      <c r="D24" s="326"/>
      <c r="E24" s="326"/>
      <c r="F24" s="326"/>
      <c r="G24" s="778"/>
      <c r="H24" s="711"/>
      <c r="I24" s="838"/>
      <c r="J24" s="838"/>
    </row>
    <row r="25" spans="1:10" ht="13.5" customHeight="1">
      <c r="A25" s="777">
        <v>10</v>
      </c>
      <c r="B25" s="777"/>
      <c r="C25" s="326" t="s">
        <v>380</v>
      </c>
      <c r="D25" s="326"/>
      <c r="E25" s="326"/>
      <c r="F25" s="326"/>
      <c r="G25" s="778"/>
      <c r="H25" s="711"/>
      <c r="I25" s="838"/>
      <c r="J25" s="838"/>
    </row>
    <row r="26" spans="1:10" ht="13.5" customHeight="1">
      <c r="A26" s="777">
        <v>11</v>
      </c>
      <c r="B26" s="777"/>
      <c r="C26" s="326" t="s">
        <v>381</v>
      </c>
      <c r="D26" s="326"/>
      <c r="E26" s="326"/>
      <c r="F26" s="326"/>
      <c r="G26" s="778"/>
      <c r="H26" s="711"/>
      <c r="I26" s="838"/>
      <c r="J26" s="838"/>
    </row>
    <row r="27" spans="1:10" ht="13.5" customHeight="1">
      <c r="A27" s="777">
        <v>12</v>
      </c>
      <c r="B27" s="777"/>
      <c r="C27" s="326" t="s">
        <v>382</v>
      </c>
      <c r="D27" s="326"/>
      <c r="E27" s="326"/>
      <c r="F27" s="326"/>
      <c r="G27" s="778"/>
      <c r="H27" s="711"/>
      <c r="I27" s="838"/>
      <c r="J27" s="838"/>
    </row>
    <row r="28" spans="1:10" ht="13.5" customHeight="1">
      <c r="A28" s="777">
        <v>13</v>
      </c>
      <c r="B28" s="777"/>
      <c r="C28" s="326" t="s">
        <v>425</v>
      </c>
      <c r="D28" s="326"/>
      <c r="E28" s="326"/>
      <c r="F28" s="326"/>
      <c r="G28" s="778"/>
      <c r="H28" s="711"/>
      <c r="I28" s="838"/>
      <c r="J28" s="838"/>
    </row>
    <row r="29" spans="1:10" ht="17.649999999999999" customHeight="1">
      <c r="A29" s="780" t="s">
        <v>405</v>
      </c>
      <c r="B29" s="780"/>
      <c r="C29" s="780"/>
      <c r="D29" s="780"/>
      <c r="E29" s="780"/>
      <c r="F29" s="780"/>
      <c r="G29" s="780"/>
      <c r="H29" s="780"/>
      <c r="I29" s="838">
        <f>SUM(I19:J28)</f>
        <v>0</v>
      </c>
      <c r="J29" s="838"/>
    </row>
    <row r="30" spans="1:10" ht="15.4" customHeight="1">
      <c r="A30" s="316"/>
      <c r="B30" s="316"/>
      <c r="C30" s="316"/>
      <c r="D30" s="316"/>
    </row>
    <row r="31" spans="1:10" ht="15.4" customHeight="1">
      <c r="A31" s="341" t="s">
        <v>672</v>
      </c>
      <c r="B31" s="343"/>
      <c r="C31" s="343"/>
      <c r="D31" s="343"/>
      <c r="E31" s="343"/>
      <c r="F31" s="343"/>
      <c r="G31" s="343"/>
      <c r="H31" s="343"/>
      <c r="I31" s="458">
        <f>J16+I29</f>
        <v>0</v>
      </c>
      <c r="J31" s="702"/>
    </row>
    <row r="32" spans="1:10" ht="15.4" customHeight="1">
      <c r="A32" s="344" t="s">
        <v>32</v>
      </c>
      <c r="B32" s="344"/>
      <c r="C32" s="344"/>
      <c r="D32" s="344"/>
      <c r="E32" s="344"/>
      <c r="F32" s="344"/>
      <c r="G32" s="344"/>
      <c r="H32" s="344"/>
      <c r="I32" s="458">
        <f>I31*0.16</f>
        <v>0</v>
      </c>
      <c r="J32" s="702"/>
    </row>
    <row r="33" spans="1:10" ht="15.4" customHeight="1">
      <c r="A33" s="344" t="s">
        <v>33</v>
      </c>
      <c r="B33" s="344"/>
      <c r="C33" s="344"/>
      <c r="D33" s="344"/>
      <c r="E33" s="344"/>
      <c r="F33" s="344"/>
      <c r="G33" s="344"/>
      <c r="H33" s="344"/>
      <c r="I33" s="458">
        <f>I31+I32</f>
        <v>0</v>
      </c>
      <c r="J33" s="702"/>
    </row>
    <row r="34" spans="1:10" ht="27" customHeight="1">
      <c r="A34" s="767" t="s">
        <v>407</v>
      </c>
      <c r="B34" s="767"/>
      <c r="C34" s="767"/>
      <c r="D34" s="767"/>
      <c r="E34" s="767"/>
      <c r="F34" s="767"/>
      <c r="G34" s="767"/>
      <c r="H34" s="767"/>
      <c r="I34" s="767"/>
      <c r="J34" s="767"/>
    </row>
    <row r="35" spans="1:10" ht="26.25" customHeight="1">
      <c r="A35" s="767" t="s">
        <v>881</v>
      </c>
      <c r="B35" s="767"/>
      <c r="C35" s="767"/>
      <c r="D35" s="767"/>
      <c r="E35" s="767"/>
      <c r="F35" s="767"/>
      <c r="G35" s="767"/>
      <c r="H35" s="767"/>
      <c r="I35" s="767"/>
      <c r="J35" s="767"/>
    </row>
    <row r="36" spans="1:10">
      <c r="A36" s="348" t="s">
        <v>34</v>
      </c>
      <c r="B36" s="348"/>
      <c r="C36" s="348"/>
      <c r="D36" s="348"/>
      <c r="E36" s="348"/>
      <c r="F36" s="348"/>
      <c r="G36" s="348"/>
      <c r="H36" s="348"/>
      <c r="I36" s="348"/>
      <c r="J36" s="348"/>
    </row>
    <row r="37" spans="1:10" ht="15" customHeight="1">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673</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91">
    <mergeCell ref="A40:J40"/>
    <mergeCell ref="A30:D30"/>
    <mergeCell ref="A31:H31"/>
    <mergeCell ref="I31:J31"/>
    <mergeCell ref="A32:H32"/>
    <mergeCell ref="I32:J32"/>
    <mergeCell ref="A33:H33"/>
    <mergeCell ref="I33:J33"/>
    <mergeCell ref="A34:J34"/>
    <mergeCell ref="A35:J35"/>
    <mergeCell ref="A36:J36"/>
    <mergeCell ref="A38:J38"/>
    <mergeCell ref="A39:J39"/>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41"/>
  <sheetViews>
    <sheetView topLeftCell="A9" workbookViewId="0">
      <selection activeCell="A11" sqref="A11:B11"/>
    </sheetView>
  </sheetViews>
  <sheetFormatPr baseColWidth="10" defaultColWidth="7.5703125" defaultRowHeight="12.75"/>
  <cols>
    <col min="1" max="1" width="5" style="1" customWidth="1"/>
    <col min="2" max="2" width="4" style="1" customWidth="1"/>
    <col min="3" max="4" width="12.7109375" style="1" customWidth="1"/>
    <col min="5" max="5" width="24.140625" style="1" customWidth="1"/>
    <col min="6" max="6" width="18.42578125" style="1" customWidth="1"/>
    <col min="7" max="7" width="7.28515625" style="1" customWidth="1"/>
    <col min="8" max="8" width="6.28515625" style="1" customWidth="1"/>
    <col min="9" max="9" width="3.140625" style="1" customWidth="1"/>
    <col min="10" max="10" width="15.42578125" style="1" customWidth="1"/>
    <col min="11" max="16384" width="7.5703125" style="1"/>
  </cols>
  <sheetData>
    <row r="1" spans="1:10" ht="19.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645</v>
      </c>
      <c r="B5" s="314"/>
      <c r="C5" s="314"/>
      <c r="D5" s="314"/>
      <c r="E5" s="314"/>
      <c r="F5" s="314"/>
      <c r="G5" s="314"/>
      <c r="H5" s="315" t="s">
        <v>2</v>
      </c>
      <c r="I5" s="315"/>
      <c r="J5" s="35"/>
    </row>
    <row r="6" spans="1:10" ht="12.75" customHeight="1">
      <c r="A6" s="314" t="s">
        <v>644</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75" customHeight="1">
      <c r="A8" s="314" t="s">
        <v>50</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38.25" customHeight="1">
      <c r="A11" s="763" t="s">
        <v>81</v>
      </c>
      <c r="B11" s="448"/>
      <c r="C11" s="31" t="s">
        <v>77</v>
      </c>
      <c r="D11" s="32">
        <v>2016</v>
      </c>
      <c r="E11" s="764" t="s">
        <v>418</v>
      </c>
      <c r="F11" s="765"/>
      <c r="G11" s="324" t="s">
        <v>17</v>
      </c>
      <c r="H11" s="324"/>
      <c r="I11" s="325">
        <v>6</v>
      </c>
      <c r="J11" s="325"/>
    </row>
    <row r="12" spans="1:10" ht="26.25" customHeight="1">
      <c r="A12" s="766" t="s">
        <v>401</v>
      </c>
      <c r="B12" s="766"/>
      <c r="C12" s="767"/>
      <c r="D12" s="767"/>
      <c r="E12" s="767"/>
      <c r="F12" s="767"/>
      <c r="G12" s="767"/>
      <c r="H12" s="767"/>
      <c r="I12" s="767"/>
      <c r="J12" s="767"/>
    </row>
    <row r="13" spans="1:10" ht="117.75" customHeight="1">
      <c r="A13" s="768">
        <v>1</v>
      </c>
      <c r="B13" s="769"/>
      <c r="C13" s="770" t="s">
        <v>410</v>
      </c>
      <c r="D13" s="771"/>
      <c r="E13" s="771"/>
      <c r="F13" s="771"/>
      <c r="G13" s="771"/>
      <c r="H13" s="771"/>
      <c r="I13" s="771"/>
      <c r="J13" s="68"/>
    </row>
    <row r="14" spans="1:10" ht="45.75" customHeight="1">
      <c r="A14" s="768">
        <v>2</v>
      </c>
      <c r="B14" s="769"/>
      <c r="C14" s="770" t="s">
        <v>403</v>
      </c>
      <c r="D14" s="771"/>
      <c r="E14" s="771"/>
      <c r="F14" s="771"/>
      <c r="G14" s="771"/>
      <c r="H14" s="771"/>
      <c r="I14" s="771"/>
      <c r="J14" s="68"/>
    </row>
    <row r="15" spans="1:10" ht="53.25" customHeight="1">
      <c r="A15" s="768">
        <v>3</v>
      </c>
      <c r="B15" s="769"/>
      <c r="C15" s="770" t="s">
        <v>420</v>
      </c>
      <c r="D15" s="771"/>
      <c r="E15" s="771"/>
      <c r="F15" s="771"/>
      <c r="G15" s="771"/>
      <c r="H15" s="771"/>
      <c r="I15" s="771"/>
      <c r="J15" s="68"/>
    </row>
    <row r="16" spans="1:10" ht="15.4" customHeight="1">
      <c r="A16" s="772" t="s">
        <v>397</v>
      </c>
      <c r="B16" s="773"/>
      <c r="C16" s="773"/>
      <c r="D16" s="773"/>
      <c r="E16" s="773"/>
      <c r="F16" s="773"/>
      <c r="G16" s="773"/>
      <c r="H16" s="773"/>
      <c r="I16" s="774"/>
      <c r="J16" s="75">
        <f>SUM(J13:J15)</f>
        <v>0</v>
      </c>
    </row>
    <row r="17" spans="1:10" ht="27" customHeight="1">
      <c r="A17" s="762" t="s">
        <v>424</v>
      </c>
      <c r="B17" s="762"/>
      <c r="C17" s="762"/>
      <c r="D17" s="762"/>
      <c r="E17" s="762"/>
      <c r="F17" s="762"/>
      <c r="G17" s="762"/>
      <c r="H17" s="762"/>
      <c r="I17" s="762"/>
      <c r="J17" s="762"/>
    </row>
    <row r="18" spans="1:10" ht="43.9" customHeight="1">
      <c r="A18" s="775"/>
      <c r="B18" s="775"/>
      <c r="C18" s="776" t="s">
        <v>368</v>
      </c>
      <c r="D18" s="776"/>
      <c r="E18" s="776"/>
      <c r="F18" s="776"/>
      <c r="G18" s="776" t="s">
        <v>23</v>
      </c>
      <c r="H18" s="776"/>
      <c r="I18" s="775" t="s">
        <v>398</v>
      </c>
      <c r="J18" s="775"/>
    </row>
    <row r="19" spans="1:10" ht="13.5" customHeight="1">
      <c r="A19" s="777">
        <v>4</v>
      </c>
      <c r="B19" s="777"/>
      <c r="C19" s="751" t="s">
        <v>370</v>
      </c>
      <c r="D19" s="751"/>
      <c r="E19" s="751"/>
      <c r="F19" s="751"/>
      <c r="G19" s="778"/>
      <c r="H19" s="711"/>
      <c r="I19" s="779"/>
      <c r="J19" s="779"/>
    </row>
    <row r="20" spans="1:10" ht="13.5" customHeight="1">
      <c r="A20" s="777">
        <v>5</v>
      </c>
      <c r="B20" s="777"/>
      <c r="C20" s="751" t="s">
        <v>371</v>
      </c>
      <c r="D20" s="751"/>
      <c r="E20" s="751"/>
      <c r="F20" s="751"/>
      <c r="G20" s="778"/>
      <c r="H20" s="711"/>
      <c r="I20" s="779"/>
      <c r="J20" s="779"/>
    </row>
    <row r="21" spans="1:10" ht="13.5" customHeight="1">
      <c r="A21" s="777">
        <v>6</v>
      </c>
      <c r="B21" s="777"/>
      <c r="C21" s="751" t="s">
        <v>670</v>
      </c>
      <c r="D21" s="751"/>
      <c r="E21" s="751"/>
      <c r="F21" s="751"/>
      <c r="G21" s="778"/>
      <c r="H21" s="711"/>
      <c r="I21" s="779"/>
      <c r="J21" s="779"/>
    </row>
    <row r="22" spans="1:10" ht="13.5" customHeight="1">
      <c r="A22" s="777">
        <v>7</v>
      </c>
      <c r="B22" s="777"/>
      <c r="C22" s="751" t="s">
        <v>671</v>
      </c>
      <c r="D22" s="751"/>
      <c r="E22" s="751"/>
      <c r="F22" s="751"/>
      <c r="G22" s="778"/>
      <c r="H22" s="711"/>
      <c r="I22" s="779"/>
      <c r="J22" s="779"/>
    </row>
    <row r="23" spans="1:10" ht="13.5" customHeight="1">
      <c r="A23" s="777">
        <v>8</v>
      </c>
      <c r="B23" s="777"/>
      <c r="C23" s="751" t="s">
        <v>372</v>
      </c>
      <c r="D23" s="751"/>
      <c r="E23" s="751"/>
      <c r="F23" s="751"/>
      <c r="G23" s="778"/>
      <c r="H23" s="711"/>
      <c r="I23" s="779"/>
      <c r="J23" s="779"/>
    </row>
    <row r="24" spans="1:10" ht="13.5" customHeight="1">
      <c r="A24" s="777">
        <v>9</v>
      </c>
      <c r="B24" s="777"/>
      <c r="C24" s="751" t="s">
        <v>373</v>
      </c>
      <c r="D24" s="751"/>
      <c r="E24" s="751"/>
      <c r="F24" s="751"/>
      <c r="G24" s="778"/>
      <c r="H24" s="711"/>
      <c r="I24" s="779"/>
      <c r="J24" s="779"/>
    </row>
    <row r="25" spans="1:10" ht="13.5" customHeight="1">
      <c r="A25" s="777">
        <v>10</v>
      </c>
      <c r="B25" s="777"/>
      <c r="C25" s="751" t="s">
        <v>374</v>
      </c>
      <c r="D25" s="751"/>
      <c r="E25" s="751"/>
      <c r="F25" s="751"/>
      <c r="G25" s="778"/>
      <c r="H25" s="711"/>
      <c r="I25" s="779"/>
      <c r="J25" s="779"/>
    </row>
    <row r="26" spans="1:10" ht="13.5" customHeight="1">
      <c r="A26" s="777">
        <v>11</v>
      </c>
      <c r="B26" s="777"/>
      <c r="C26" s="751" t="s">
        <v>379</v>
      </c>
      <c r="D26" s="751"/>
      <c r="E26" s="751"/>
      <c r="F26" s="751"/>
      <c r="G26" s="778"/>
      <c r="H26" s="711"/>
      <c r="I26" s="779"/>
      <c r="J26" s="779"/>
    </row>
    <row r="27" spans="1:10" ht="13.5" customHeight="1">
      <c r="A27" s="777">
        <v>12</v>
      </c>
      <c r="B27" s="777"/>
      <c r="C27" s="751" t="s">
        <v>380</v>
      </c>
      <c r="D27" s="751"/>
      <c r="E27" s="751"/>
      <c r="F27" s="751"/>
      <c r="G27" s="778"/>
      <c r="H27" s="711"/>
      <c r="I27" s="779"/>
      <c r="J27" s="779"/>
    </row>
    <row r="28" spans="1:10" ht="13.5" customHeight="1">
      <c r="A28" s="777">
        <v>13</v>
      </c>
      <c r="B28" s="777"/>
      <c r="C28" s="751" t="s">
        <v>381</v>
      </c>
      <c r="D28" s="751"/>
      <c r="E28" s="751"/>
      <c r="F28" s="751"/>
      <c r="G28" s="778"/>
      <c r="H28" s="711"/>
      <c r="I28" s="779"/>
      <c r="J28" s="779"/>
    </row>
    <row r="29" spans="1:10" ht="13.5" customHeight="1">
      <c r="A29" s="777">
        <v>14</v>
      </c>
      <c r="B29" s="777"/>
      <c r="C29" s="751" t="s">
        <v>382</v>
      </c>
      <c r="D29" s="751"/>
      <c r="E29" s="751"/>
      <c r="F29" s="751"/>
      <c r="G29" s="778"/>
      <c r="H29" s="711"/>
      <c r="I29" s="779"/>
      <c r="J29" s="779"/>
    </row>
    <row r="30" spans="1:10" ht="17.649999999999999" customHeight="1">
      <c r="A30" s="780" t="s">
        <v>405</v>
      </c>
      <c r="B30" s="780"/>
      <c r="C30" s="780"/>
      <c r="D30" s="780"/>
      <c r="E30" s="780"/>
      <c r="F30" s="780"/>
      <c r="G30" s="780"/>
      <c r="H30" s="780"/>
      <c r="I30" s="781">
        <f>SUM(I19:J29)</f>
        <v>0</v>
      </c>
      <c r="J30" s="781"/>
    </row>
    <row r="31" spans="1:10" ht="15.4" customHeight="1">
      <c r="A31" s="316"/>
      <c r="B31" s="316"/>
      <c r="C31" s="316"/>
      <c r="D31" s="316"/>
    </row>
    <row r="32" spans="1:10" ht="15.4" customHeight="1">
      <c r="A32" s="341" t="s">
        <v>406</v>
      </c>
      <c r="B32" s="343"/>
      <c r="C32" s="343"/>
      <c r="D32" s="343"/>
      <c r="E32" s="343"/>
      <c r="F32" s="343"/>
      <c r="G32" s="343"/>
      <c r="H32" s="343"/>
      <c r="I32" s="839">
        <f>J16+I30</f>
        <v>0</v>
      </c>
      <c r="J32" s="840"/>
    </row>
    <row r="33" spans="1:10" ht="15.4" customHeight="1">
      <c r="A33" s="344" t="s">
        <v>32</v>
      </c>
      <c r="B33" s="344"/>
      <c r="C33" s="344"/>
      <c r="D33" s="344"/>
      <c r="E33" s="344"/>
      <c r="F33" s="344"/>
      <c r="G33" s="344"/>
      <c r="H33" s="344"/>
      <c r="I33" s="839">
        <f>I32*0.16</f>
        <v>0</v>
      </c>
      <c r="J33" s="840"/>
    </row>
    <row r="34" spans="1:10" ht="15.4" customHeight="1">
      <c r="A34" s="344" t="s">
        <v>33</v>
      </c>
      <c r="B34" s="344"/>
      <c r="C34" s="344"/>
      <c r="D34" s="344"/>
      <c r="E34" s="344"/>
      <c r="F34" s="344"/>
      <c r="G34" s="344"/>
      <c r="H34" s="344"/>
      <c r="I34" s="839">
        <f>I32+I33</f>
        <v>0</v>
      </c>
      <c r="J34" s="840"/>
    </row>
    <row r="35" spans="1:10" ht="27" customHeight="1">
      <c r="A35" s="767" t="s">
        <v>407</v>
      </c>
      <c r="B35" s="767"/>
      <c r="C35" s="767"/>
      <c r="D35" s="767"/>
      <c r="E35" s="767"/>
      <c r="F35" s="767"/>
      <c r="G35" s="767"/>
      <c r="H35" s="767"/>
      <c r="I35" s="767"/>
      <c r="J35" s="767"/>
    </row>
    <row r="36" spans="1:10" ht="27" customHeight="1">
      <c r="A36" s="767" t="s">
        <v>881</v>
      </c>
      <c r="B36" s="767"/>
      <c r="C36" s="767"/>
      <c r="D36" s="767"/>
      <c r="E36" s="767"/>
      <c r="F36" s="767"/>
      <c r="G36" s="767"/>
      <c r="H36" s="767"/>
      <c r="I36" s="767"/>
      <c r="J36" s="767"/>
    </row>
    <row r="37" spans="1:10" ht="12.75" customHeight="1">
      <c r="A37" s="348" t="s">
        <v>34</v>
      </c>
      <c r="B37" s="348"/>
      <c r="C37" s="348"/>
      <c r="D37" s="348"/>
      <c r="E37" s="348"/>
      <c r="F37" s="348"/>
      <c r="G37" s="348"/>
      <c r="H37" s="348"/>
      <c r="I37" s="348"/>
      <c r="J37" s="348"/>
    </row>
    <row r="38" spans="1:10">
      <c r="A38" s="29"/>
      <c r="B38" s="29"/>
      <c r="C38" s="29"/>
      <c r="D38" s="29"/>
      <c r="E38" s="29"/>
      <c r="F38" s="29"/>
      <c r="G38" s="29"/>
      <c r="H38" s="29"/>
      <c r="I38" s="29"/>
      <c r="J38" s="29"/>
    </row>
    <row r="39" spans="1:10">
      <c r="A39" s="348"/>
      <c r="B39" s="348"/>
      <c r="C39" s="348"/>
      <c r="D39" s="348"/>
      <c r="E39" s="348"/>
      <c r="F39" s="348"/>
      <c r="G39" s="348"/>
      <c r="H39" s="348"/>
      <c r="I39" s="348"/>
      <c r="J39" s="348"/>
    </row>
    <row r="40" spans="1:10" ht="12.75" customHeight="1">
      <c r="A40" s="349" t="s">
        <v>673</v>
      </c>
      <c r="B40" s="350"/>
      <c r="C40" s="350"/>
      <c r="D40" s="350"/>
      <c r="E40" s="350"/>
      <c r="F40" s="350"/>
      <c r="G40" s="350"/>
      <c r="H40" s="350"/>
      <c r="I40" s="350"/>
      <c r="J40" s="350"/>
    </row>
    <row r="41" spans="1:10" ht="12.75" customHeight="1">
      <c r="A41" s="345" t="s">
        <v>36</v>
      </c>
      <c r="B41" s="345"/>
      <c r="C41" s="345"/>
      <c r="D41" s="345"/>
      <c r="E41" s="345"/>
      <c r="F41" s="345"/>
      <c r="G41" s="345"/>
      <c r="H41" s="345"/>
      <c r="I41" s="345"/>
      <c r="J41" s="345"/>
    </row>
  </sheetData>
  <mergeCells count="95">
    <mergeCell ref="A40:J40"/>
    <mergeCell ref="A41:J41"/>
    <mergeCell ref="A34:H34"/>
    <mergeCell ref="I34:J34"/>
    <mergeCell ref="A35:J35"/>
    <mergeCell ref="A36:J36"/>
    <mergeCell ref="A37:J37"/>
    <mergeCell ref="A39:J39"/>
    <mergeCell ref="A33:H33"/>
    <mergeCell ref="I33:J33"/>
    <mergeCell ref="A28:B28"/>
    <mergeCell ref="C28:F28"/>
    <mergeCell ref="G28:H28"/>
    <mergeCell ref="I28:J28"/>
    <mergeCell ref="A29:B29"/>
    <mergeCell ref="C29:F29"/>
    <mergeCell ref="G29:H29"/>
    <mergeCell ref="I29:J29"/>
    <mergeCell ref="A30:H30"/>
    <mergeCell ref="I30:J30"/>
    <mergeCell ref="A31:D31"/>
    <mergeCell ref="A32:H32"/>
    <mergeCell ref="I32:J32"/>
    <mergeCell ref="A26:B26"/>
    <mergeCell ref="C26:F26"/>
    <mergeCell ref="G26:H26"/>
    <mergeCell ref="I26:J26"/>
    <mergeCell ref="A27:B27"/>
    <mergeCell ref="C27:F27"/>
    <mergeCell ref="G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37"/>
  <sheetViews>
    <sheetView topLeftCell="A8" workbookViewId="0">
      <selection activeCell="A11" sqref="A11:B11"/>
    </sheetView>
  </sheetViews>
  <sheetFormatPr baseColWidth="10" defaultColWidth="7.5703125" defaultRowHeight="12.75"/>
  <cols>
    <col min="1" max="1" width="6.140625" style="1" customWidth="1"/>
    <col min="2" max="2" width="5" style="1" customWidth="1"/>
    <col min="3" max="3" width="9.5703125" style="1" customWidth="1"/>
    <col min="4" max="4" width="12.5703125" style="1" customWidth="1"/>
    <col min="5" max="5" width="29" style="1" customWidth="1"/>
    <col min="6" max="6" width="13.85546875" style="1" customWidth="1"/>
    <col min="7" max="7" width="9" style="1" customWidth="1"/>
    <col min="8" max="8" width="6.140625" style="1" customWidth="1"/>
    <col min="9" max="9" width="4" style="1" customWidth="1"/>
    <col min="10" max="10" width="16.5703125" style="1" customWidth="1"/>
    <col min="11" max="16384" width="7.5703125" style="1"/>
  </cols>
  <sheetData>
    <row r="1" spans="1:10" ht="18.7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28.5" customHeight="1">
      <c r="A11" s="841">
        <v>991</v>
      </c>
      <c r="B11" s="841"/>
      <c r="C11" s="74" t="s">
        <v>72</v>
      </c>
      <c r="D11" s="7">
        <v>2008</v>
      </c>
      <c r="E11" s="324" t="s">
        <v>682</v>
      </c>
      <c r="F11" s="324"/>
      <c r="G11" s="324" t="s">
        <v>17</v>
      </c>
      <c r="H11" s="324"/>
      <c r="I11" s="325">
        <v>4</v>
      </c>
      <c r="J11" s="325"/>
    </row>
    <row r="12" spans="1:10" ht="30.4" customHeight="1">
      <c r="A12" s="493" t="s">
        <v>401</v>
      </c>
      <c r="B12" s="494"/>
      <c r="C12" s="494"/>
      <c r="D12" s="494"/>
      <c r="E12" s="494"/>
      <c r="F12" s="494"/>
      <c r="G12" s="494"/>
      <c r="H12" s="494"/>
      <c r="I12" s="494"/>
      <c r="J12" s="495"/>
    </row>
    <row r="13" spans="1:10" ht="117.75" customHeight="1">
      <c r="A13" s="835">
        <v>1</v>
      </c>
      <c r="B13" s="836"/>
      <c r="C13" s="842" t="s">
        <v>410</v>
      </c>
      <c r="D13" s="843"/>
      <c r="E13" s="843"/>
      <c r="F13" s="843"/>
      <c r="G13" s="843"/>
      <c r="H13" s="843"/>
      <c r="I13" s="843"/>
      <c r="J13" s="82"/>
    </row>
    <row r="14" spans="1:10" ht="45.75" customHeight="1">
      <c r="A14" s="768">
        <v>2</v>
      </c>
      <c r="B14" s="769"/>
      <c r="C14" s="775" t="s">
        <v>403</v>
      </c>
      <c r="D14" s="775"/>
      <c r="E14" s="775"/>
      <c r="F14" s="775"/>
      <c r="G14" s="775"/>
      <c r="H14" s="775"/>
      <c r="I14" s="775"/>
      <c r="J14" s="68"/>
    </row>
    <row r="15" spans="1:10" ht="53.25" customHeight="1">
      <c r="A15" s="768">
        <v>3</v>
      </c>
      <c r="B15" s="769"/>
      <c r="C15" s="775" t="s">
        <v>404</v>
      </c>
      <c r="D15" s="775"/>
      <c r="E15" s="775"/>
      <c r="F15" s="775"/>
      <c r="G15" s="775"/>
      <c r="H15" s="775"/>
      <c r="I15" s="775"/>
      <c r="J15" s="68"/>
    </row>
    <row r="16" spans="1:10" ht="15.4" customHeight="1">
      <c r="A16" s="788" t="s">
        <v>397</v>
      </c>
      <c r="B16" s="789"/>
      <c r="C16" s="789"/>
      <c r="D16" s="789"/>
      <c r="E16" s="789"/>
      <c r="F16" s="789"/>
      <c r="G16" s="789"/>
      <c r="H16" s="789"/>
      <c r="I16" s="790"/>
      <c r="J16" s="75">
        <f>SUM(J13:J15)</f>
        <v>0</v>
      </c>
    </row>
    <row r="17" spans="1:10" ht="27" customHeight="1">
      <c r="A17" s="762" t="s">
        <v>424</v>
      </c>
      <c r="B17" s="762"/>
      <c r="C17" s="762"/>
      <c r="D17" s="762"/>
      <c r="E17" s="762"/>
      <c r="F17" s="762"/>
      <c r="G17" s="762"/>
      <c r="H17" s="762"/>
      <c r="I17" s="762"/>
      <c r="J17" s="762"/>
    </row>
    <row r="18" spans="1:10" ht="43.9" customHeight="1">
      <c r="A18" s="775"/>
      <c r="B18" s="775"/>
      <c r="C18" s="776" t="s">
        <v>368</v>
      </c>
      <c r="D18" s="776"/>
      <c r="E18" s="776"/>
      <c r="F18" s="776"/>
      <c r="G18" s="776" t="s">
        <v>23</v>
      </c>
      <c r="H18" s="776"/>
      <c r="I18" s="775" t="s">
        <v>398</v>
      </c>
      <c r="J18" s="775"/>
    </row>
    <row r="19" spans="1:10" ht="13.5" customHeight="1">
      <c r="A19" s="777">
        <v>4</v>
      </c>
      <c r="B19" s="777"/>
      <c r="C19" s="326" t="s">
        <v>371</v>
      </c>
      <c r="D19" s="326"/>
      <c r="E19" s="326"/>
      <c r="F19" s="326"/>
      <c r="G19" s="778"/>
      <c r="H19" s="711"/>
      <c r="I19" s="838"/>
      <c r="J19" s="838"/>
    </row>
    <row r="20" spans="1:10" ht="13.5" customHeight="1">
      <c r="A20" s="777">
        <v>5</v>
      </c>
      <c r="B20" s="777"/>
      <c r="C20" s="326" t="s">
        <v>670</v>
      </c>
      <c r="D20" s="326"/>
      <c r="E20" s="326"/>
      <c r="F20" s="326"/>
      <c r="G20" s="778"/>
      <c r="H20" s="711"/>
      <c r="I20" s="838"/>
      <c r="J20" s="838"/>
    </row>
    <row r="21" spans="1:10" ht="13.5" customHeight="1">
      <c r="A21" s="777">
        <v>6</v>
      </c>
      <c r="B21" s="777"/>
      <c r="C21" s="326" t="s">
        <v>671</v>
      </c>
      <c r="D21" s="326"/>
      <c r="E21" s="326"/>
      <c r="F21" s="326"/>
      <c r="G21" s="778"/>
      <c r="H21" s="711"/>
      <c r="I21" s="838"/>
      <c r="J21" s="838"/>
    </row>
    <row r="22" spans="1:10" ht="13.5" customHeight="1">
      <c r="A22" s="777">
        <v>7</v>
      </c>
      <c r="B22" s="777"/>
      <c r="C22" s="326" t="s">
        <v>374</v>
      </c>
      <c r="D22" s="326"/>
      <c r="E22" s="326"/>
      <c r="F22" s="326"/>
      <c r="G22" s="778"/>
      <c r="H22" s="711"/>
      <c r="I22" s="838"/>
      <c r="J22" s="838"/>
    </row>
    <row r="23" spans="1:10" ht="13.5" customHeight="1">
      <c r="A23" s="777">
        <v>8</v>
      </c>
      <c r="B23" s="777"/>
      <c r="C23" s="326" t="s">
        <v>379</v>
      </c>
      <c r="D23" s="326"/>
      <c r="E23" s="326"/>
      <c r="F23" s="326"/>
      <c r="G23" s="778"/>
      <c r="H23" s="711"/>
      <c r="I23" s="838"/>
      <c r="J23" s="838"/>
    </row>
    <row r="24" spans="1:10" ht="13.5" customHeight="1">
      <c r="A24" s="777">
        <v>9</v>
      </c>
      <c r="B24" s="777"/>
      <c r="C24" s="326" t="s">
        <v>380</v>
      </c>
      <c r="D24" s="326"/>
      <c r="E24" s="326"/>
      <c r="F24" s="326"/>
      <c r="G24" s="778"/>
      <c r="H24" s="711"/>
      <c r="I24" s="838"/>
      <c r="J24" s="838"/>
    </row>
    <row r="25" spans="1:10" ht="13.5" customHeight="1">
      <c r="A25" s="777">
        <v>10</v>
      </c>
      <c r="B25" s="777"/>
      <c r="C25" s="702" t="s">
        <v>381</v>
      </c>
      <c r="D25" s="702"/>
      <c r="E25" s="702"/>
      <c r="F25" s="702"/>
      <c r="G25" s="709"/>
      <c r="H25" s="323"/>
      <c r="I25" s="838"/>
      <c r="J25" s="838"/>
    </row>
    <row r="26" spans="1:10" ht="17.649999999999999" customHeight="1">
      <c r="A26" s="780" t="s">
        <v>405</v>
      </c>
      <c r="B26" s="780"/>
      <c r="C26" s="780"/>
      <c r="D26" s="780"/>
      <c r="E26" s="780"/>
      <c r="F26" s="780"/>
      <c r="G26" s="780"/>
      <c r="H26" s="780"/>
      <c r="I26" s="838">
        <f>SUM(I19:J25)</f>
        <v>0</v>
      </c>
      <c r="J26" s="838"/>
    </row>
    <row r="27" spans="1:10" ht="15.4" customHeight="1">
      <c r="A27" s="316"/>
      <c r="B27" s="316"/>
      <c r="C27" s="316"/>
      <c r="D27" s="316"/>
    </row>
    <row r="28" spans="1:10" ht="15.4" customHeight="1">
      <c r="A28" s="341" t="s">
        <v>451</v>
      </c>
      <c r="B28" s="343"/>
      <c r="C28" s="343"/>
      <c r="D28" s="343"/>
      <c r="E28" s="343"/>
      <c r="F28" s="343"/>
      <c r="G28" s="343"/>
      <c r="H28" s="343"/>
      <c r="I28" s="839">
        <f>J16+I26</f>
        <v>0</v>
      </c>
      <c r="J28" s="840"/>
    </row>
    <row r="29" spans="1:10" ht="15.4" customHeight="1">
      <c r="A29" s="344" t="s">
        <v>32</v>
      </c>
      <c r="B29" s="344"/>
      <c r="C29" s="344"/>
      <c r="D29" s="344"/>
      <c r="E29" s="344"/>
      <c r="F29" s="344"/>
      <c r="G29" s="344"/>
      <c r="H29" s="344"/>
      <c r="I29" s="839">
        <f>I28*0.16</f>
        <v>0</v>
      </c>
      <c r="J29" s="840"/>
    </row>
    <row r="30" spans="1:10" ht="15.4" customHeight="1">
      <c r="A30" s="344" t="s">
        <v>33</v>
      </c>
      <c r="B30" s="344"/>
      <c r="C30" s="344"/>
      <c r="D30" s="344"/>
      <c r="E30" s="344"/>
      <c r="F30" s="344"/>
      <c r="G30" s="344"/>
      <c r="H30" s="344"/>
      <c r="I30" s="839">
        <f>I28+I29</f>
        <v>0</v>
      </c>
      <c r="J30" s="840"/>
    </row>
    <row r="31" spans="1:10" ht="27" customHeight="1">
      <c r="A31" s="767" t="s">
        <v>407</v>
      </c>
      <c r="B31" s="767"/>
      <c r="C31" s="767"/>
      <c r="D31" s="767"/>
      <c r="E31" s="767"/>
      <c r="F31" s="767"/>
      <c r="G31" s="767"/>
      <c r="H31" s="767"/>
      <c r="I31" s="767"/>
      <c r="J31" s="767"/>
    </row>
    <row r="32" spans="1:10" ht="27" customHeight="1">
      <c r="A32" s="844" t="s">
        <v>881</v>
      </c>
      <c r="B32" s="845"/>
      <c r="C32" s="845"/>
      <c r="D32" s="845"/>
      <c r="E32" s="845"/>
      <c r="F32" s="845"/>
      <c r="G32" s="845"/>
      <c r="H32" s="845"/>
      <c r="I32" s="845"/>
      <c r="J32" s="845"/>
    </row>
    <row r="33" spans="1:10" ht="12.75" customHeight="1">
      <c r="A33" s="348" t="s">
        <v>34</v>
      </c>
      <c r="B33" s="348"/>
      <c r="C33" s="348"/>
      <c r="D33" s="348"/>
      <c r="E33" s="348"/>
      <c r="F33" s="348"/>
      <c r="G33" s="348"/>
      <c r="H33" s="348"/>
      <c r="I33" s="348"/>
      <c r="J33" s="348"/>
    </row>
    <row r="34" spans="1:10">
      <c r="A34" s="29"/>
      <c r="B34" s="29"/>
      <c r="C34" s="29"/>
      <c r="D34" s="29"/>
      <c r="E34" s="29"/>
      <c r="F34" s="29"/>
      <c r="G34" s="29"/>
      <c r="H34" s="29"/>
      <c r="I34" s="29"/>
      <c r="J34" s="29"/>
    </row>
    <row r="35" spans="1:10">
      <c r="A35" s="348"/>
      <c r="B35" s="348"/>
      <c r="C35" s="348"/>
      <c r="D35" s="348"/>
      <c r="E35" s="348"/>
      <c r="F35" s="348"/>
      <c r="G35" s="348"/>
      <c r="H35" s="348"/>
      <c r="I35" s="348"/>
      <c r="J35" s="348"/>
    </row>
    <row r="36" spans="1:10" ht="12.75" customHeight="1">
      <c r="A36" s="349" t="s">
        <v>673</v>
      </c>
      <c r="B36" s="350"/>
      <c r="C36" s="350"/>
      <c r="D36" s="350"/>
      <c r="E36" s="350"/>
      <c r="F36" s="350"/>
      <c r="G36" s="350"/>
      <c r="H36" s="350"/>
      <c r="I36" s="350"/>
      <c r="J36" s="350"/>
    </row>
    <row r="37" spans="1:10" ht="12.75" customHeight="1">
      <c r="A37" s="345" t="s">
        <v>36</v>
      </c>
      <c r="B37" s="345"/>
      <c r="C37" s="345"/>
      <c r="D37" s="345"/>
      <c r="E37" s="345"/>
      <c r="F37" s="345"/>
      <c r="G37" s="345"/>
      <c r="H37" s="345"/>
      <c r="I37" s="345"/>
      <c r="J37" s="345"/>
    </row>
  </sheetData>
  <mergeCells count="79">
    <mergeCell ref="A36:J36"/>
    <mergeCell ref="A37:J37"/>
    <mergeCell ref="A30:H30"/>
    <mergeCell ref="I30:J30"/>
    <mergeCell ref="A31:J31"/>
    <mergeCell ref="A32:J32"/>
    <mergeCell ref="A33:J33"/>
    <mergeCell ref="A35:J35"/>
    <mergeCell ref="A29:H29"/>
    <mergeCell ref="I29:J29"/>
    <mergeCell ref="A24:B24"/>
    <mergeCell ref="C24:F24"/>
    <mergeCell ref="G24:H24"/>
    <mergeCell ref="I24:J24"/>
    <mergeCell ref="A25:B25"/>
    <mergeCell ref="C25:F25"/>
    <mergeCell ref="G25:H25"/>
    <mergeCell ref="I25:J25"/>
    <mergeCell ref="A26:H26"/>
    <mergeCell ref="I26:J26"/>
    <mergeCell ref="A27:D27"/>
    <mergeCell ref="A28:H28"/>
    <mergeCell ref="I28:J28"/>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38"/>
  <sheetViews>
    <sheetView topLeftCell="A5" workbookViewId="0">
      <selection activeCell="A12" sqref="A12:B12"/>
    </sheetView>
  </sheetViews>
  <sheetFormatPr baseColWidth="10" defaultColWidth="7.5703125" defaultRowHeight="12.75"/>
  <cols>
    <col min="1" max="1" width="6.85546875" style="1" customWidth="1"/>
    <col min="2" max="2" width="4.5703125" style="1" customWidth="1"/>
    <col min="3" max="3" width="12" style="1" customWidth="1"/>
    <col min="4" max="4" width="12.140625" style="1" customWidth="1"/>
    <col min="5" max="5" width="21.85546875" style="1" customWidth="1"/>
    <col min="6" max="6" width="19.42578125" style="1" customWidth="1"/>
    <col min="7" max="7" width="7.140625" style="1" customWidth="1"/>
    <col min="8" max="8" width="7.7109375" style="1" customWidth="1"/>
    <col min="9" max="9" width="2.28515625" style="1" customWidth="1"/>
    <col min="10" max="10" width="15.140625" style="1" customWidth="1"/>
    <col min="11" max="11" width="19.28515625" style="1" customWidth="1"/>
    <col min="12" max="16384" width="7.5703125" style="1"/>
  </cols>
  <sheetData>
    <row r="1" spans="1:10" ht="18.7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663</v>
      </c>
      <c r="B3" s="314"/>
      <c r="C3" s="314"/>
      <c r="D3" s="314"/>
      <c r="E3" s="314"/>
      <c r="F3" s="314"/>
      <c r="G3" s="314"/>
      <c r="H3" s="315" t="s">
        <v>1</v>
      </c>
      <c r="I3" s="315"/>
      <c r="J3" s="2"/>
    </row>
    <row r="4" spans="1:10" ht="12.75" customHeight="1">
      <c r="A4" s="314" t="s">
        <v>651</v>
      </c>
      <c r="B4" s="314"/>
      <c r="C4" s="314"/>
      <c r="D4" s="314"/>
      <c r="E4" s="314"/>
      <c r="F4" s="314"/>
      <c r="G4" s="314"/>
      <c r="H4" s="316"/>
      <c r="I4" s="316"/>
      <c r="J4" s="2"/>
    </row>
    <row r="5" spans="1:10" ht="12.75" customHeight="1">
      <c r="A5" s="314" t="s">
        <v>683</v>
      </c>
      <c r="B5" s="314"/>
      <c r="C5" s="314"/>
      <c r="D5" s="314"/>
      <c r="E5" s="314"/>
      <c r="F5" s="314"/>
      <c r="G5" s="314"/>
      <c r="H5" s="315" t="s">
        <v>2</v>
      </c>
      <c r="I5" s="315"/>
      <c r="J5" s="35"/>
    </row>
    <row r="6" spans="1:10" ht="12.75" customHeight="1">
      <c r="A6" s="314" t="s">
        <v>662</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75"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30.75" customHeight="1">
      <c r="A11" s="846">
        <v>1938</v>
      </c>
      <c r="B11" s="847"/>
      <c r="C11" s="74" t="s">
        <v>98</v>
      </c>
      <c r="D11" s="7">
        <v>2011</v>
      </c>
      <c r="E11" s="324" t="s">
        <v>99</v>
      </c>
      <c r="F11" s="324"/>
      <c r="G11" s="324" t="s">
        <v>17</v>
      </c>
      <c r="H11" s="324"/>
      <c r="I11" s="325">
        <v>4</v>
      </c>
      <c r="J11" s="325"/>
    </row>
    <row r="12" spans="1:10" ht="35.25" customHeight="1">
      <c r="A12" s="784">
        <v>93183</v>
      </c>
      <c r="B12" s="785"/>
      <c r="C12" s="74" t="s">
        <v>98</v>
      </c>
      <c r="D12" s="7">
        <v>2010</v>
      </c>
      <c r="E12" s="324" t="s">
        <v>97</v>
      </c>
      <c r="F12" s="324"/>
      <c r="G12" s="324" t="s">
        <v>17</v>
      </c>
      <c r="H12" s="324"/>
      <c r="I12" s="325">
        <v>4</v>
      </c>
      <c r="J12" s="325"/>
    </row>
    <row r="13" spans="1:10" ht="30.4" customHeight="1">
      <c r="A13" s="848" t="s">
        <v>401</v>
      </c>
      <c r="B13" s="848"/>
      <c r="C13" s="844"/>
      <c r="D13" s="844"/>
      <c r="E13" s="844"/>
      <c r="F13" s="844"/>
      <c r="G13" s="844"/>
      <c r="H13" s="844"/>
      <c r="I13" s="844"/>
      <c r="J13" s="844"/>
    </row>
    <row r="14" spans="1:10" ht="117" customHeight="1">
      <c r="A14" s="768">
        <v>1</v>
      </c>
      <c r="B14" s="769"/>
      <c r="C14" s="771" t="s">
        <v>402</v>
      </c>
      <c r="D14" s="771"/>
      <c r="E14" s="771"/>
      <c r="F14" s="771"/>
      <c r="G14" s="771"/>
      <c r="H14" s="771"/>
      <c r="I14" s="771"/>
      <c r="J14" s="68"/>
    </row>
    <row r="15" spans="1:10" ht="45.75" customHeight="1">
      <c r="A15" s="768">
        <v>2</v>
      </c>
      <c r="B15" s="769"/>
      <c r="C15" s="770" t="s">
        <v>403</v>
      </c>
      <c r="D15" s="771"/>
      <c r="E15" s="771"/>
      <c r="F15" s="771"/>
      <c r="G15" s="771"/>
      <c r="H15" s="771"/>
      <c r="I15" s="771"/>
      <c r="J15" s="68"/>
    </row>
    <row r="16" spans="1:10" ht="53.25" customHeight="1">
      <c r="A16" s="768">
        <v>3</v>
      </c>
      <c r="B16" s="769"/>
      <c r="C16" s="770" t="s">
        <v>420</v>
      </c>
      <c r="D16" s="771"/>
      <c r="E16" s="771"/>
      <c r="F16" s="771"/>
      <c r="G16" s="771"/>
      <c r="H16" s="771"/>
      <c r="I16" s="771"/>
      <c r="J16" s="68"/>
    </row>
    <row r="17" spans="1:10" ht="15.4" customHeight="1">
      <c r="A17" s="788" t="s">
        <v>397</v>
      </c>
      <c r="B17" s="789"/>
      <c r="C17" s="789"/>
      <c r="D17" s="789"/>
      <c r="E17" s="789"/>
      <c r="F17" s="789"/>
      <c r="G17" s="789"/>
      <c r="H17" s="789"/>
      <c r="I17" s="790"/>
      <c r="J17" s="68">
        <f>SUM(J14:J16)</f>
        <v>0</v>
      </c>
    </row>
    <row r="18" spans="1:10" ht="27" customHeight="1">
      <c r="A18" s="762" t="s">
        <v>424</v>
      </c>
      <c r="B18" s="762"/>
      <c r="C18" s="762"/>
      <c r="D18" s="762"/>
      <c r="E18" s="762"/>
      <c r="F18" s="762"/>
      <c r="G18" s="762"/>
      <c r="H18" s="762"/>
      <c r="I18" s="762"/>
      <c r="J18" s="762"/>
    </row>
    <row r="19" spans="1:10" ht="43.9" customHeight="1">
      <c r="A19" s="775"/>
      <c r="B19" s="775"/>
      <c r="C19" s="776" t="s">
        <v>368</v>
      </c>
      <c r="D19" s="776"/>
      <c r="E19" s="776"/>
      <c r="F19" s="776"/>
      <c r="G19" s="776" t="s">
        <v>23</v>
      </c>
      <c r="H19" s="776"/>
      <c r="I19" s="775" t="s">
        <v>398</v>
      </c>
      <c r="J19" s="775"/>
    </row>
    <row r="20" spans="1:10" ht="13.5" customHeight="1">
      <c r="A20" s="777">
        <v>4</v>
      </c>
      <c r="B20" s="777"/>
      <c r="C20" s="326" t="s">
        <v>371</v>
      </c>
      <c r="D20" s="326"/>
      <c r="E20" s="326"/>
      <c r="F20" s="326"/>
      <c r="G20" s="778"/>
      <c r="H20" s="711"/>
      <c r="I20" s="849"/>
      <c r="J20" s="849"/>
    </row>
    <row r="21" spans="1:10" ht="13.5" customHeight="1">
      <c r="A21" s="777">
        <v>5</v>
      </c>
      <c r="B21" s="777"/>
      <c r="C21" s="326" t="s">
        <v>670</v>
      </c>
      <c r="D21" s="326"/>
      <c r="E21" s="326"/>
      <c r="F21" s="326"/>
      <c r="G21" s="778"/>
      <c r="H21" s="711"/>
      <c r="I21" s="849"/>
      <c r="J21" s="849"/>
    </row>
    <row r="22" spans="1:10" ht="13.5" customHeight="1">
      <c r="A22" s="777">
        <v>6</v>
      </c>
      <c r="B22" s="777"/>
      <c r="C22" s="326" t="s">
        <v>671</v>
      </c>
      <c r="D22" s="326"/>
      <c r="E22" s="326"/>
      <c r="F22" s="326"/>
      <c r="G22" s="778"/>
      <c r="H22" s="711"/>
      <c r="I22" s="849"/>
      <c r="J22" s="849"/>
    </row>
    <row r="23" spans="1:10" ht="13.5" customHeight="1">
      <c r="A23" s="777">
        <v>7</v>
      </c>
      <c r="B23" s="777"/>
      <c r="C23" s="326" t="s">
        <v>374</v>
      </c>
      <c r="D23" s="326"/>
      <c r="E23" s="326"/>
      <c r="F23" s="326"/>
      <c r="G23" s="778"/>
      <c r="H23" s="711"/>
      <c r="I23" s="849"/>
      <c r="J23" s="849"/>
    </row>
    <row r="24" spans="1:10" ht="13.5" customHeight="1">
      <c r="A24" s="777">
        <v>8</v>
      </c>
      <c r="B24" s="777"/>
      <c r="C24" s="326" t="s">
        <v>379</v>
      </c>
      <c r="D24" s="326"/>
      <c r="E24" s="326"/>
      <c r="F24" s="326"/>
      <c r="G24" s="778"/>
      <c r="H24" s="711"/>
      <c r="I24" s="849"/>
      <c r="J24" s="849"/>
    </row>
    <row r="25" spans="1:10" ht="13.5" customHeight="1">
      <c r="A25" s="777">
        <v>9</v>
      </c>
      <c r="B25" s="777"/>
      <c r="C25" s="326" t="s">
        <v>380</v>
      </c>
      <c r="D25" s="326"/>
      <c r="E25" s="326"/>
      <c r="F25" s="326"/>
      <c r="G25" s="778"/>
      <c r="H25" s="711"/>
      <c r="I25" s="849"/>
      <c r="J25" s="849"/>
    </row>
    <row r="26" spans="1:10" ht="13.5" customHeight="1">
      <c r="A26" s="777">
        <v>10</v>
      </c>
      <c r="B26" s="777"/>
      <c r="C26" s="326" t="s">
        <v>381</v>
      </c>
      <c r="D26" s="326"/>
      <c r="E26" s="326"/>
      <c r="F26" s="326"/>
      <c r="G26" s="709"/>
      <c r="H26" s="323"/>
      <c r="I26" s="849"/>
      <c r="J26" s="849"/>
    </row>
    <row r="27" spans="1:10" ht="17.649999999999999" customHeight="1">
      <c r="A27" s="780" t="s">
        <v>405</v>
      </c>
      <c r="B27" s="780"/>
      <c r="C27" s="780"/>
      <c r="D27" s="780"/>
      <c r="E27" s="780"/>
      <c r="F27" s="780"/>
      <c r="G27" s="780"/>
      <c r="H27" s="780"/>
      <c r="I27" s="838">
        <f>SUM(I20:J26)</f>
        <v>0</v>
      </c>
      <c r="J27" s="838"/>
    </row>
    <row r="28" spans="1:10" ht="15.4" customHeight="1">
      <c r="A28" s="316"/>
      <c r="B28" s="316"/>
      <c r="C28" s="316"/>
      <c r="D28" s="316"/>
      <c r="I28" s="9"/>
      <c r="J28" s="9"/>
    </row>
    <row r="29" spans="1:10" ht="15.4" customHeight="1">
      <c r="A29" s="341" t="s">
        <v>451</v>
      </c>
      <c r="B29" s="343"/>
      <c r="C29" s="343"/>
      <c r="D29" s="343"/>
      <c r="E29" s="343"/>
      <c r="F29" s="343"/>
      <c r="G29" s="343"/>
      <c r="H29" s="343"/>
      <c r="I29" s="439">
        <f>J17+I27</f>
        <v>0</v>
      </c>
      <c r="J29" s="439"/>
    </row>
    <row r="30" spans="1:10" ht="15.4" customHeight="1">
      <c r="A30" s="344" t="s">
        <v>32</v>
      </c>
      <c r="B30" s="344"/>
      <c r="C30" s="344"/>
      <c r="D30" s="344"/>
      <c r="E30" s="344"/>
      <c r="F30" s="344"/>
      <c r="G30" s="344"/>
      <c r="H30" s="344"/>
      <c r="I30" s="439">
        <f>I29*0.16</f>
        <v>0</v>
      </c>
      <c r="J30" s="439"/>
    </row>
    <row r="31" spans="1:10" ht="15.4" customHeight="1">
      <c r="A31" s="344" t="s">
        <v>33</v>
      </c>
      <c r="B31" s="344"/>
      <c r="C31" s="344"/>
      <c r="D31" s="344"/>
      <c r="E31" s="344"/>
      <c r="F31" s="344"/>
      <c r="G31" s="344"/>
      <c r="H31" s="344"/>
      <c r="I31" s="439">
        <f>I29+I30</f>
        <v>0</v>
      </c>
      <c r="J31" s="439"/>
    </row>
    <row r="32" spans="1:10" ht="27" customHeight="1">
      <c r="A32" s="767" t="s">
        <v>407</v>
      </c>
      <c r="B32" s="767"/>
      <c r="C32" s="767"/>
      <c r="D32" s="767"/>
      <c r="E32" s="767"/>
      <c r="F32" s="767"/>
      <c r="G32" s="767"/>
      <c r="H32" s="767"/>
      <c r="I32" s="767"/>
      <c r="J32" s="767"/>
    </row>
    <row r="33" spans="1:10" ht="27" customHeight="1">
      <c r="A33" s="844" t="s">
        <v>881</v>
      </c>
      <c r="B33" s="845"/>
      <c r="C33" s="845"/>
      <c r="D33" s="845"/>
      <c r="E33" s="845"/>
      <c r="F33" s="845"/>
      <c r="G33" s="845"/>
      <c r="H33" s="845"/>
      <c r="I33" s="845"/>
      <c r="J33" s="845"/>
    </row>
    <row r="34" spans="1:10" ht="12.75" customHeight="1">
      <c r="A34" s="348" t="s">
        <v>34</v>
      </c>
      <c r="B34" s="348"/>
      <c r="C34" s="348"/>
      <c r="D34" s="348"/>
      <c r="E34" s="348"/>
      <c r="F34" s="348"/>
      <c r="G34" s="348"/>
      <c r="H34" s="348"/>
      <c r="I34" s="348"/>
      <c r="J34" s="348"/>
    </row>
    <row r="35" spans="1:10">
      <c r="A35" s="29"/>
      <c r="B35" s="29"/>
      <c r="C35" s="29"/>
      <c r="D35" s="29"/>
      <c r="E35" s="29"/>
      <c r="F35" s="29"/>
      <c r="G35" s="29"/>
      <c r="H35" s="29"/>
      <c r="I35" s="29"/>
      <c r="J35" s="29"/>
    </row>
    <row r="36" spans="1:10">
      <c r="A36" s="348"/>
      <c r="B36" s="348"/>
      <c r="C36" s="348"/>
      <c r="D36" s="348"/>
      <c r="E36" s="348"/>
      <c r="F36" s="348"/>
      <c r="G36" s="348"/>
      <c r="H36" s="348"/>
      <c r="I36" s="348"/>
      <c r="J36" s="348"/>
    </row>
    <row r="37" spans="1:10" ht="12.75" customHeight="1">
      <c r="A37" s="349" t="s">
        <v>35</v>
      </c>
      <c r="B37" s="350"/>
      <c r="C37" s="350"/>
      <c r="D37" s="350"/>
      <c r="E37" s="350"/>
      <c r="F37" s="350"/>
      <c r="G37" s="350"/>
      <c r="H37" s="350"/>
      <c r="I37" s="350"/>
      <c r="J37" s="350"/>
    </row>
    <row r="38" spans="1:10" ht="12.75" customHeight="1">
      <c r="A38" s="345" t="s">
        <v>36</v>
      </c>
      <c r="B38" s="345"/>
      <c r="C38" s="345"/>
      <c r="D38" s="345"/>
      <c r="E38" s="345"/>
      <c r="F38" s="345"/>
      <c r="G38" s="345"/>
      <c r="H38" s="345"/>
      <c r="I38" s="345"/>
      <c r="J38" s="345"/>
    </row>
  </sheetData>
  <mergeCells count="83">
    <mergeCell ref="A38:J38"/>
    <mergeCell ref="A28:D28"/>
    <mergeCell ref="A29:H29"/>
    <mergeCell ref="I29:J29"/>
    <mergeCell ref="A30:H30"/>
    <mergeCell ref="I30:J30"/>
    <mergeCell ref="A31:H31"/>
    <mergeCell ref="I31:J31"/>
    <mergeCell ref="A32:J32"/>
    <mergeCell ref="A33:J33"/>
    <mergeCell ref="A34:J34"/>
    <mergeCell ref="A36:J36"/>
    <mergeCell ref="A37:J37"/>
    <mergeCell ref="A26:B26"/>
    <mergeCell ref="C26:F26"/>
    <mergeCell ref="G26:H26"/>
    <mergeCell ref="I26:J26"/>
    <mergeCell ref="A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7:I17"/>
    <mergeCell ref="A18:J18"/>
    <mergeCell ref="A19:B19"/>
    <mergeCell ref="C19:F19"/>
    <mergeCell ref="G19:H19"/>
    <mergeCell ref="I19:J19"/>
    <mergeCell ref="A16:B16"/>
    <mergeCell ref="C16:I16"/>
    <mergeCell ref="A11:B11"/>
    <mergeCell ref="E11:F11"/>
    <mergeCell ref="G11:H11"/>
    <mergeCell ref="I11:J11"/>
    <mergeCell ref="A12:B12"/>
    <mergeCell ref="E12:F12"/>
    <mergeCell ref="G12:H12"/>
    <mergeCell ref="I12:J12"/>
    <mergeCell ref="A13:J13"/>
    <mergeCell ref="A14:B14"/>
    <mergeCell ref="C14:I14"/>
    <mergeCell ref="A15:B15"/>
    <mergeCell ref="C15:I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T38"/>
  <sheetViews>
    <sheetView zoomScaleNormal="100" workbookViewId="0">
      <selection activeCell="A13" sqref="A13:B13"/>
    </sheetView>
  </sheetViews>
  <sheetFormatPr baseColWidth="10" defaultColWidth="7.5703125" defaultRowHeight="12.75"/>
  <cols>
    <col min="1" max="1" width="6.28515625" style="1" customWidth="1"/>
    <col min="2" max="2" width="6" style="1" customWidth="1"/>
    <col min="3" max="3" width="14.42578125" style="1" customWidth="1"/>
    <col min="4" max="4" width="8.85546875" style="1" customWidth="1"/>
    <col min="5" max="5" width="24.28515625" style="1" customWidth="1"/>
    <col min="6" max="6" width="19.7109375" style="1" customWidth="1"/>
    <col min="7" max="7" width="4.5703125" style="1" customWidth="1"/>
    <col min="8" max="8" width="7.7109375" style="1" customWidth="1"/>
    <col min="9" max="9" width="2.42578125" style="1" customWidth="1"/>
    <col min="10" max="10" width="16.140625" style="1" customWidth="1"/>
    <col min="11" max="16384" width="7.5703125" style="1"/>
  </cols>
  <sheetData>
    <row r="1" spans="1:13" ht="19.5" customHeight="1">
      <c r="A1" s="758" t="s">
        <v>873</v>
      </c>
      <c r="B1" s="759"/>
      <c r="C1" s="759"/>
      <c r="D1" s="759"/>
      <c r="E1" s="759"/>
      <c r="F1" s="759"/>
      <c r="G1" s="759"/>
      <c r="H1" s="759"/>
      <c r="I1" s="759"/>
      <c r="J1" s="759"/>
    </row>
    <row r="2" spans="1:13" ht="12.75" customHeight="1">
      <c r="A2" s="311" t="s">
        <v>0</v>
      </c>
      <c r="B2" s="312"/>
      <c r="C2" s="312"/>
      <c r="D2" s="312"/>
      <c r="E2" s="312"/>
      <c r="F2" s="312"/>
      <c r="G2" s="312"/>
      <c r="H2" s="312"/>
      <c r="I2" s="312"/>
      <c r="J2" s="313"/>
    </row>
    <row r="3" spans="1:13" ht="12.75" customHeight="1">
      <c r="A3" s="314" t="s">
        <v>663</v>
      </c>
      <c r="B3" s="314"/>
      <c r="C3" s="314"/>
      <c r="D3" s="314"/>
      <c r="E3" s="314"/>
      <c r="F3" s="314"/>
      <c r="G3" s="314"/>
      <c r="H3" s="315" t="s">
        <v>1</v>
      </c>
      <c r="I3" s="315"/>
      <c r="J3" s="2"/>
    </row>
    <row r="4" spans="1:13" ht="12.75" customHeight="1">
      <c r="A4" s="314" t="s">
        <v>650</v>
      </c>
      <c r="B4" s="314"/>
      <c r="C4" s="314"/>
      <c r="D4" s="314"/>
      <c r="E4" s="314"/>
      <c r="F4" s="314"/>
      <c r="G4" s="314"/>
      <c r="H4" s="316"/>
      <c r="I4" s="316"/>
      <c r="J4" s="2"/>
    </row>
    <row r="5" spans="1:13" ht="12.75" customHeight="1">
      <c r="A5" s="314" t="s">
        <v>629</v>
      </c>
      <c r="B5" s="314"/>
      <c r="C5" s="314"/>
      <c r="D5" s="314"/>
      <c r="E5" s="314"/>
      <c r="F5" s="314"/>
      <c r="G5" s="314"/>
      <c r="H5" s="315" t="s">
        <v>2</v>
      </c>
      <c r="I5" s="315"/>
      <c r="J5" s="35"/>
    </row>
    <row r="6" spans="1:13" ht="12.75" customHeight="1">
      <c r="A6" s="314" t="s">
        <v>634</v>
      </c>
      <c r="B6" s="314"/>
      <c r="C6" s="314"/>
      <c r="D6" s="314"/>
      <c r="E6" s="314"/>
      <c r="F6" s="314"/>
      <c r="G6" s="314"/>
      <c r="H6" s="315" t="s">
        <v>3</v>
      </c>
      <c r="I6" s="315"/>
      <c r="J6" s="4" t="s">
        <v>4</v>
      </c>
    </row>
    <row r="7" spans="1:13" ht="12.75" customHeight="1">
      <c r="A7" s="314" t="s">
        <v>654</v>
      </c>
      <c r="B7" s="314"/>
      <c r="C7" s="314"/>
      <c r="D7" s="314"/>
      <c r="E7" s="314"/>
      <c r="F7" s="314"/>
      <c r="G7" s="314"/>
      <c r="H7" s="316"/>
      <c r="I7" s="316"/>
    </row>
    <row r="8" spans="1:13" ht="25.5" customHeight="1">
      <c r="A8" s="314" t="s">
        <v>38</v>
      </c>
      <c r="B8" s="317"/>
      <c r="C8" s="317"/>
      <c r="D8" s="317"/>
      <c r="E8" s="317"/>
      <c r="F8" s="317"/>
      <c r="G8" s="317"/>
      <c r="H8" s="316"/>
      <c r="I8" s="316"/>
    </row>
    <row r="9" spans="1:13" ht="24" customHeight="1">
      <c r="A9" s="760" t="s">
        <v>366</v>
      </c>
      <c r="B9" s="760"/>
      <c r="C9" s="760"/>
      <c r="D9" s="760"/>
      <c r="E9" s="760"/>
      <c r="F9" s="760"/>
      <c r="G9" s="760"/>
      <c r="H9" s="760"/>
      <c r="I9" s="760"/>
      <c r="J9" s="760"/>
      <c r="K9" s="63"/>
      <c r="L9" s="63"/>
      <c r="M9" s="63"/>
    </row>
    <row r="10" spans="1:13" ht="21.4" customHeight="1">
      <c r="A10" s="850" t="s">
        <v>9</v>
      </c>
      <c r="B10" s="851"/>
      <c r="C10" s="64" t="s">
        <v>10</v>
      </c>
      <c r="D10" s="64" t="s">
        <v>11</v>
      </c>
      <c r="E10" s="850" t="s">
        <v>12</v>
      </c>
      <c r="F10" s="851"/>
      <c r="G10" s="852" t="s">
        <v>13</v>
      </c>
      <c r="H10" s="853"/>
      <c r="I10" s="854" t="s">
        <v>201</v>
      </c>
      <c r="J10" s="854"/>
    </row>
    <row r="11" spans="1:13" s="58" customFormat="1" ht="33" customHeight="1">
      <c r="A11" s="855">
        <v>92153</v>
      </c>
      <c r="B11" s="856"/>
      <c r="C11" s="39" t="s">
        <v>216</v>
      </c>
      <c r="D11" s="40">
        <v>2000</v>
      </c>
      <c r="E11" s="526" t="s">
        <v>183</v>
      </c>
      <c r="F11" s="808"/>
      <c r="G11" s="526" t="s">
        <v>684</v>
      </c>
      <c r="H11" s="809"/>
      <c r="I11" s="834">
        <v>6</v>
      </c>
      <c r="J11" s="834"/>
    </row>
    <row r="12" spans="1:13" s="58" customFormat="1" ht="33" customHeight="1">
      <c r="A12" s="855">
        <v>123</v>
      </c>
      <c r="B12" s="856"/>
      <c r="C12" s="39" t="s">
        <v>72</v>
      </c>
      <c r="D12" s="40">
        <v>2002</v>
      </c>
      <c r="E12" s="526" t="s">
        <v>685</v>
      </c>
      <c r="F12" s="808"/>
      <c r="G12" s="526" t="s">
        <v>684</v>
      </c>
      <c r="H12" s="809"/>
      <c r="I12" s="834">
        <v>6</v>
      </c>
      <c r="J12" s="834"/>
    </row>
    <row r="13" spans="1:13" s="58" customFormat="1" ht="33" customHeight="1">
      <c r="A13" s="860" t="s">
        <v>184</v>
      </c>
      <c r="B13" s="861"/>
      <c r="C13" s="39" t="s">
        <v>216</v>
      </c>
      <c r="D13" s="40">
        <v>2004</v>
      </c>
      <c r="E13" s="526" t="s">
        <v>301</v>
      </c>
      <c r="F13" s="808"/>
      <c r="G13" s="526" t="s">
        <v>54</v>
      </c>
      <c r="H13" s="809"/>
      <c r="I13" s="834">
        <v>6</v>
      </c>
      <c r="J13" s="834"/>
    </row>
    <row r="14" spans="1:13" ht="27" customHeight="1">
      <c r="A14" s="862" t="s">
        <v>384</v>
      </c>
      <c r="B14" s="862"/>
      <c r="C14" s="862"/>
      <c r="D14" s="862"/>
      <c r="E14" s="862"/>
      <c r="F14" s="862"/>
      <c r="G14" s="862"/>
      <c r="H14" s="862"/>
      <c r="I14" s="862"/>
      <c r="J14" s="862"/>
    </row>
    <row r="15" spans="1:13" ht="107.25" customHeight="1">
      <c r="A15" s="863">
        <v>1</v>
      </c>
      <c r="B15" s="863"/>
      <c r="C15" s="864" t="s">
        <v>686</v>
      </c>
      <c r="D15" s="775"/>
      <c r="E15" s="775"/>
      <c r="F15" s="775"/>
      <c r="G15" s="775"/>
      <c r="H15" s="775"/>
      <c r="I15" s="775"/>
      <c r="J15" s="70"/>
    </row>
    <row r="16" spans="1:13" ht="53.25" customHeight="1">
      <c r="A16" s="863">
        <v>2</v>
      </c>
      <c r="B16" s="863"/>
      <c r="C16" s="775" t="s">
        <v>385</v>
      </c>
      <c r="D16" s="775"/>
      <c r="E16" s="775"/>
      <c r="F16" s="775"/>
      <c r="G16" s="775"/>
      <c r="H16" s="775"/>
      <c r="I16" s="775"/>
      <c r="J16" s="70"/>
    </row>
    <row r="17" spans="1:20" ht="63" customHeight="1">
      <c r="A17" s="863">
        <v>3</v>
      </c>
      <c r="B17" s="863"/>
      <c r="C17" s="775" t="s">
        <v>386</v>
      </c>
      <c r="D17" s="775"/>
      <c r="E17" s="775"/>
      <c r="F17" s="775"/>
      <c r="G17" s="775"/>
      <c r="H17" s="775"/>
      <c r="I17" s="775"/>
      <c r="J17" s="70"/>
    </row>
    <row r="18" spans="1:20" ht="15.4" customHeight="1">
      <c r="A18" s="865" t="s">
        <v>387</v>
      </c>
      <c r="B18" s="866"/>
      <c r="C18" s="866"/>
      <c r="D18" s="866"/>
      <c r="E18" s="866"/>
      <c r="F18" s="866"/>
      <c r="G18" s="866"/>
      <c r="H18" s="866"/>
      <c r="I18" s="866"/>
      <c r="J18" s="70">
        <f>SUM(J15:J17)</f>
        <v>0</v>
      </c>
    </row>
    <row r="19" spans="1:20" ht="15.4" customHeight="1">
      <c r="A19" s="857" t="s">
        <v>424</v>
      </c>
      <c r="B19" s="857"/>
      <c r="C19" s="857"/>
      <c r="D19" s="857"/>
      <c r="E19" s="857"/>
      <c r="F19" s="857"/>
      <c r="G19" s="858"/>
      <c r="H19" s="858"/>
      <c r="I19" s="858"/>
      <c r="J19" s="859"/>
    </row>
    <row r="20" spans="1:20" ht="30.4" customHeight="1">
      <c r="A20" s="499"/>
      <c r="B20" s="500"/>
      <c r="C20" s="867" t="s">
        <v>388</v>
      </c>
      <c r="D20" s="868"/>
      <c r="E20" s="868"/>
      <c r="F20" s="868"/>
      <c r="G20" s="854" t="s">
        <v>10</v>
      </c>
      <c r="H20" s="854"/>
      <c r="I20" s="775" t="s">
        <v>389</v>
      </c>
      <c r="J20" s="775"/>
    </row>
    <row r="21" spans="1:20" ht="13.9" customHeight="1">
      <c r="A21" s="869">
        <v>4</v>
      </c>
      <c r="B21" s="869"/>
      <c r="C21" s="417" t="s">
        <v>390</v>
      </c>
      <c r="D21" s="417"/>
      <c r="E21" s="417"/>
      <c r="F21" s="419"/>
      <c r="G21" s="803"/>
      <c r="H21" s="803"/>
      <c r="I21" s="870"/>
      <c r="J21" s="870"/>
    </row>
    <row r="22" spans="1:20" ht="13.9" customHeight="1">
      <c r="A22" s="869">
        <v>5</v>
      </c>
      <c r="B22" s="869"/>
      <c r="C22" s="417" t="s">
        <v>391</v>
      </c>
      <c r="D22" s="417"/>
      <c r="E22" s="417"/>
      <c r="F22" s="419"/>
      <c r="G22" s="803"/>
      <c r="H22" s="803"/>
      <c r="I22" s="871"/>
      <c r="J22" s="872"/>
      <c r="M22" s="132"/>
      <c r="N22" s="132"/>
      <c r="O22" s="132"/>
      <c r="P22" s="132"/>
      <c r="Q22" s="132"/>
      <c r="R22" s="132"/>
      <c r="S22" s="132"/>
      <c r="T22" s="132"/>
    </row>
    <row r="23" spans="1:20" ht="13.9" customHeight="1">
      <c r="A23" s="869">
        <v>6</v>
      </c>
      <c r="B23" s="869"/>
      <c r="C23" s="417" t="s">
        <v>392</v>
      </c>
      <c r="D23" s="417"/>
      <c r="E23" s="417"/>
      <c r="F23" s="419"/>
      <c r="G23" s="803"/>
      <c r="H23" s="803"/>
      <c r="I23" s="870"/>
      <c r="J23" s="870"/>
    </row>
    <row r="24" spans="1:20" ht="13.9" customHeight="1">
      <c r="A24" s="869">
        <v>7</v>
      </c>
      <c r="B24" s="869"/>
      <c r="C24" s="417" t="s">
        <v>393</v>
      </c>
      <c r="D24" s="417"/>
      <c r="E24" s="417"/>
      <c r="F24" s="419"/>
      <c r="G24" s="803"/>
      <c r="H24" s="803"/>
      <c r="I24" s="870"/>
      <c r="J24" s="870"/>
      <c r="M24" s="132"/>
      <c r="N24" s="132"/>
      <c r="O24" s="132"/>
      <c r="P24" s="132"/>
      <c r="Q24" s="85"/>
      <c r="R24" s="198"/>
      <c r="S24" s="211"/>
      <c r="T24" s="211"/>
    </row>
    <row r="25" spans="1:20" ht="13.9" customHeight="1">
      <c r="A25" s="869">
        <v>8</v>
      </c>
      <c r="B25" s="869"/>
      <c r="C25" s="417" t="s">
        <v>394</v>
      </c>
      <c r="D25" s="417"/>
      <c r="E25" s="417"/>
      <c r="F25" s="419"/>
      <c r="G25" s="803"/>
      <c r="H25" s="803"/>
      <c r="I25" s="870"/>
      <c r="J25" s="870"/>
    </row>
    <row r="26" spans="1:20" ht="13.9" customHeight="1">
      <c r="A26" s="869">
        <v>9</v>
      </c>
      <c r="B26" s="869"/>
      <c r="C26" s="417" t="s">
        <v>687</v>
      </c>
      <c r="D26" s="417"/>
      <c r="E26" s="417"/>
      <c r="F26" s="419"/>
      <c r="G26" s="873"/>
      <c r="H26" s="803"/>
      <c r="I26" s="870"/>
      <c r="J26" s="870"/>
    </row>
    <row r="27" spans="1:20" ht="15.4" customHeight="1">
      <c r="A27" s="743" t="s">
        <v>387</v>
      </c>
      <c r="B27" s="743"/>
      <c r="C27" s="743"/>
      <c r="D27" s="743"/>
      <c r="E27" s="743"/>
      <c r="F27" s="743"/>
      <c r="G27" s="743"/>
      <c r="H27" s="743"/>
      <c r="I27" s="781">
        <f>SUM(I21:J26)</f>
        <v>0</v>
      </c>
      <c r="J27" s="646"/>
    </row>
    <row r="28" spans="1:20" ht="15.4" customHeight="1">
      <c r="A28" s="316"/>
      <c r="B28" s="316"/>
      <c r="C28" s="316"/>
      <c r="D28" s="316"/>
      <c r="I28" s="874"/>
      <c r="J28" s="807"/>
    </row>
    <row r="29" spans="1:20" ht="15.4" customHeight="1">
      <c r="A29" s="424" t="s">
        <v>171</v>
      </c>
      <c r="B29" s="343"/>
      <c r="C29" s="343"/>
      <c r="D29" s="343"/>
      <c r="E29" s="343"/>
      <c r="F29" s="343"/>
      <c r="G29" s="343"/>
      <c r="H29" s="343"/>
      <c r="I29" s="779">
        <f>J18+I27</f>
        <v>0</v>
      </c>
      <c r="J29" s="779"/>
    </row>
    <row r="30" spans="1:20" ht="15.4" customHeight="1">
      <c r="A30" s="425" t="s">
        <v>68</v>
      </c>
      <c r="B30" s="425"/>
      <c r="C30" s="425"/>
      <c r="D30" s="425"/>
      <c r="E30" s="425"/>
      <c r="F30" s="425"/>
      <c r="G30" s="425"/>
      <c r="H30" s="425"/>
      <c r="I30" s="779">
        <f>I29*0.16</f>
        <v>0</v>
      </c>
      <c r="J30" s="779"/>
    </row>
    <row r="31" spans="1:20" ht="15.4" customHeight="1">
      <c r="A31" s="425" t="s">
        <v>69</v>
      </c>
      <c r="B31" s="425"/>
      <c r="C31" s="425"/>
      <c r="D31" s="425"/>
      <c r="E31" s="425"/>
      <c r="F31" s="425"/>
      <c r="G31" s="425"/>
      <c r="H31" s="425"/>
      <c r="I31" s="779">
        <f>I29+I30</f>
        <v>0</v>
      </c>
      <c r="J31" s="779"/>
    </row>
    <row r="32" spans="1:20" ht="27" customHeight="1">
      <c r="A32" s="875" t="s">
        <v>395</v>
      </c>
      <c r="B32" s="875"/>
      <c r="C32" s="875"/>
      <c r="D32" s="875"/>
      <c r="E32" s="875"/>
      <c r="F32" s="875"/>
      <c r="G32" s="875"/>
      <c r="H32" s="875"/>
      <c r="I32" s="875"/>
      <c r="J32" s="875"/>
    </row>
    <row r="33" spans="1:10" ht="27" customHeight="1">
      <c r="A33" s="844" t="s">
        <v>881</v>
      </c>
      <c r="B33" s="876"/>
      <c r="C33" s="876"/>
      <c r="D33" s="876"/>
      <c r="E33" s="876"/>
      <c r="F33" s="876"/>
      <c r="G33" s="876"/>
      <c r="H33" s="876"/>
      <c r="I33" s="876"/>
      <c r="J33" s="876"/>
    </row>
    <row r="34" spans="1:10" ht="15" customHeight="1">
      <c r="A34" s="348" t="s">
        <v>34</v>
      </c>
      <c r="B34" s="348"/>
      <c r="C34" s="348"/>
      <c r="D34" s="348"/>
      <c r="E34" s="348"/>
      <c r="F34" s="348"/>
      <c r="G34" s="348"/>
      <c r="H34" s="348"/>
      <c r="I34" s="348"/>
      <c r="J34" s="348"/>
    </row>
    <row r="35" spans="1:10">
      <c r="A35" s="29"/>
      <c r="B35" s="29"/>
      <c r="C35" s="29"/>
      <c r="D35" s="29"/>
      <c r="E35" s="29"/>
      <c r="F35" s="29"/>
      <c r="G35" s="29"/>
      <c r="H35" s="29"/>
      <c r="I35" s="29"/>
      <c r="J35" s="29"/>
    </row>
    <row r="36" spans="1:10">
      <c r="A36" s="348"/>
      <c r="B36" s="348"/>
      <c r="C36" s="348"/>
      <c r="D36" s="348"/>
      <c r="E36" s="348"/>
      <c r="F36" s="348"/>
      <c r="G36" s="348"/>
      <c r="H36" s="348"/>
      <c r="I36" s="348"/>
      <c r="J36" s="348"/>
    </row>
    <row r="37" spans="1:10">
      <c r="A37" s="349" t="s">
        <v>673</v>
      </c>
      <c r="B37" s="350"/>
      <c r="C37" s="350"/>
      <c r="D37" s="350"/>
      <c r="E37" s="350"/>
      <c r="F37" s="350"/>
      <c r="G37" s="350"/>
      <c r="H37" s="350"/>
      <c r="I37" s="350"/>
      <c r="J37" s="350"/>
    </row>
    <row r="38" spans="1:10">
      <c r="A38" s="345" t="s">
        <v>36</v>
      </c>
      <c r="B38" s="345"/>
      <c r="C38" s="345"/>
      <c r="D38" s="345"/>
      <c r="E38" s="345"/>
      <c r="F38" s="345"/>
      <c r="G38" s="345"/>
      <c r="H38" s="345"/>
      <c r="I38" s="345"/>
      <c r="J38" s="345"/>
    </row>
  </sheetData>
  <mergeCells count="84">
    <mergeCell ref="A37:J37"/>
    <mergeCell ref="A38:J38"/>
    <mergeCell ref="A31:H31"/>
    <mergeCell ref="I31:J31"/>
    <mergeCell ref="A32:J32"/>
    <mergeCell ref="A33:J33"/>
    <mergeCell ref="A34:J34"/>
    <mergeCell ref="A36:J36"/>
    <mergeCell ref="A28:D28"/>
    <mergeCell ref="I28:J28"/>
    <mergeCell ref="A29:H29"/>
    <mergeCell ref="I29:J29"/>
    <mergeCell ref="A30:H30"/>
    <mergeCell ref="I30:J30"/>
    <mergeCell ref="A26:B26"/>
    <mergeCell ref="C26:F26"/>
    <mergeCell ref="G26:H26"/>
    <mergeCell ref="I26:J26"/>
    <mergeCell ref="A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9:J19"/>
    <mergeCell ref="A13:B13"/>
    <mergeCell ref="E13:F13"/>
    <mergeCell ref="G13:H13"/>
    <mergeCell ref="I13:J13"/>
    <mergeCell ref="A14:J14"/>
    <mergeCell ref="A15:B15"/>
    <mergeCell ref="C15:I15"/>
    <mergeCell ref="A16:B16"/>
    <mergeCell ref="C16:I16"/>
    <mergeCell ref="A17:B17"/>
    <mergeCell ref="C17:I17"/>
    <mergeCell ref="A18:I18"/>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40"/>
  <sheetViews>
    <sheetView topLeftCell="A9" workbookViewId="0">
      <selection activeCell="A11" sqref="A11:B11"/>
    </sheetView>
  </sheetViews>
  <sheetFormatPr baseColWidth="10" defaultColWidth="7.5703125" defaultRowHeight="12.75"/>
  <cols>
    <col min="1" max="1" width="6.85546875" style="1" customWidth="1"/>
    <col min="2" max="2" width="8.7109375" style="1" customWidth="1"/>
    <col min="3" max="3" width="8.85546875" style="1" customWidth="1"/>
    <col min="4" max="4" width="9.28515625" style="1" customWidth="1"/>
    <col min="5" max="5" width="25.140625" style="1" customWidth="1"/>
    <col min="6" max="6" width="19.85546875" style="1" customWidth="1"/>
    <col min="7" max="7" width="5.28515625" style="1" customWidth="1"/>
    <col min="8" max="8" width="6.85546875" style="1" customWidth="1"/>
    <col min="9" max="9" width="2.85546875" style="1" customWidth="1"/>
    <col min="10" max="10" width="15.5703125" style="1" customWidth="1"/>
    <col min="11" max="11" width="3.42578125" style="1" customWidth="1"/>
    <col min="12" max="12" width="2.140625" style="1" customWidth="1"/>
    <col min="13" max="13" width="17.7109375" style="1" customWidth="1"/>
    <col min="14" max="16384" width="7.5703125" style="1"/>
  </cols>
  <sheetData>
    <row r="1" spans="1:10" ht="22.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644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5.5" customHeight="1">
      <c r="A8" s="314" t="s">
        <v>38</v>
      </c>
      <c r="B8" s="317"/>
      <c r="C8" s="317"/>
      <c r="D8" s="317"/>
      <c r="E8" s="317"/>
      <c r="F8" s="317"/>
      <c r="G8" s="317"/>
      <c r="H8" s="316"/>
      <c r="I8" s="316"/>
    </row>
    <row r="9" spans="1:10" ht="24" customHeight="1">
      <c r="A9" s="877" t="s">
        <v>366</v>
      </c>
      <c r="B9" s="877"/>
      <c r="C9" s="877"/>
      <c r="D9" s="877"/>
      <c r="E9" s="877"/>
      <c r="F9" s="877"/>
      <c r="G9" s="877"/>
      <c r="H9" s="877"/>
      <c r="I9" s="877"/>
      <c r="J9" s="877"/>
    </row>
    <row r="10" spans="1:10" ht="15.4" customHeight="1">
      <c r="A10" s="878" t="s">
        <v>9</v>
      </c>
      <c r="B10" s="878"/>
      <c r="C10" s="76" t="s">
        <v>10</v>
      </c>
      <c r="D10" s="77" t="s">
        <v>11</v>
      </c>
      <c r="E10" s="878" t="s">
        <v>12</v>
      </c>
      <c r="F10" s="878"/>
      <c r="G10" s="878" t="s">
        <v>13</v>
      </c>
      <c r="H10" s="878"/>
      <c r="I10" s="878" t="s">
        <v>14</v>
      </c>
      <c r="J10" s="878"/>
    </row>
    <row r="11" spans="1:10" ht="25.5" customHeight="1">
      <c r="A11" s="879" t="s">
        <v>105</v>
      </c>
      <c r="B11" s="785"/>
      <c r="C11" s="31" t="s">
        <v>77</v>
      </c>
      <c r="D11" s="32">
        <v>2011</v>
      </c>
      <c r="E11" s="764" t="s">
        <v>418</v>
      </c>
      <c r="F11" s="765"/>
      <c r="G11" s="324" t="s">
        <v>17</v>
      </c>
      <c r="H11" s="324"/>
      <c r="I11" s="325">
        <v>6</v>
      </c>
      <c r="J11" s="325"/>
    </row>
    <row r="12" spans="1:10" ht="26.25" customHeight="1">
      <c r="A12" s="766" t="s">
        <v>413</v>
      </c>
      <c r="B12" s="766"/>
      <c r="C12" s="767"/>
      <c r="D12" s="767"/>
      <c r="E12" s="767"/>
      <c r="F12" s="767"/>
      <c r="G12" s="767"/>
      <c r="H12" s="767"/>
      <c r="I12" s="767"/>
      <c r="J12" s="767"/>
    </row>
    <row r="13" spans="1:10" ht="128.25" customHeight="1">
      <c r="A13" s="768">
        <v>1</v>
      </c>
      <c r="B13" s="769"/>
      <c r="C13" s="770" t="s">
        <v>410</v>
      </c>
      <c r="D13" s="771"/>
      <c r="E13" s="771"/>
      <c r="F13" s="771"/>
      <c r="G13" s="771"/>
      <c r="H13" s="771"/>
      <c r="I13" s="771"/>
      <c r="J13" s="78"/>
    </row>
    <row r="14" spans="1:10" ht="45.75" customHeight="1">
      <c r="A14" s="768">
        <v>2</v>
      </c>
      <c r="B14" s="769"/>
      <c r="C14" s="770" t="s">
        <v>403</v>
      </c>
      <c r="D14" s="771"/>
      <c r="E14" s="771"/>
      <c r="F14" s="771"/>
      <c r="G14" s="771"/>
      <c r="H14" s="771"/>
      <c r="I14" s="771"/>
      <c r="J14" s="78"/>
    </row>
    <row r="15" spans="1:10" ht="53.25" customHeight="1">
      <c r="A15" s="768">
        <v>3</v>
      </c>
      <c r="B15" s="769"/>
      <c r="C15" s="771" t="s">
        <v>404</v>
      </c>
      <c r="D15" s="771"/>
      <c r="E15" s="771"/>
      <c r="F15" s="771"/>
      <c r="G15" s="771"/>
      <c r="H15" s="771"/>
      <c r="I15" s="771"/>
      <c r="J15" s="78"/>
    </row>
    <row r="16" spans="1:10" ht="15.4" customHeight="1">
      <c r="A16" s="788" t="s">
        <v>397</v>
      </c>
      <c r="B16" s="789"/>
      <c r="C16" s="789"/>
      <c r="D16" s="789"/>
      <c r="E16" s="789"/>
      <c r="F16" s="789"/>
      <c r="G16" s="789"/>
      <c r="H16" s="789"/>
      <c r="I16" s="790"/>
      <c r="J16" s="79">
        <f>SUM(J13:J15)</f>
        <v>0</v>
      </c>
    </row>
    <row r="17" spans="1:10" ht="27" customHeight="1">
      <c r="A17" s="762" t="s">
        <v>424</v>
      </c>
      <c r="B17" s="762"/>
      <c r="C17" s="762"/>
      <c r="D17" s="762"/>
      <c r="E17" s="762"/>
      <c r="F17" s="762"/>
      <c r="G17" s="762"/>
      <c r="H17" s="762"/>
      <c r="I17" s="762"/>
      <c r="J17" s="762"/>
    </row>
    <row r="18" spans="1:10" ht="43.9" customHeight="1">
      <c r="A18" s="775"/>
      <c r="B18" s="775"/>
      <c r="C18" s="776" t="s">
        <v>368</v>
      </c>
      <c r="D18" s="776"/>
      <c r="E18" s="776"/>
      <c r="F18" s="776"/>
      <c r="G18" s="776" t="s">
        <v>23</v>
      </c>
      <c r="H18" s="776"/>
      <c r="I18" s="775" t="s">
        <v>398</v>
      </c>
      <c r="J18" s="775"/>
    </row>
    <row r="19" spans="1:10" ht="13.5" customHeight="1">
      <c r="A19" s="777">
        <v>4</v>
      </c>
      <c r="B19" s="777"/>
      <c r="C19" s="326" t="s">
        <v>370</v>
      </c>
      <c r="D19" s="326"/>
      <c r="E19" s="326"/>
      <c r="F19" s="326"/>
      <c r="G19" s="778"/>
      <c r="H19" s="711"/>
      <c r="I19" s="779"/>
      <c r="J19" s="779"/>
    </row>
    <row r="20" spans="1:10" ht="13.5" customHeight="1">
      <c r="A20" s="777">
        <v>5</v>
      </c>
      <c r="B20" s="777"/>
      <c r="C20" s="326" t="s">
        <v>371</v>
      </c>
      <c r="D20" s="326"/>
      <c r="E20" s="326"/>
      <c r="F20" s="326"/>
      <c r="G20" s="778"/>
      <c r="H20" s="711"/>
      <c r="I20" s="779"/>
      <c r="J20" s="779"/>
    </row>
    <row r="21" spans="1:10" ht="13.5" customHeight="1">
      <c r="A21" s="777">
        <v>6</v>
      </c>
      <c r="B21" s="777"/>
      <c r="C21" s="326" t="s">
        <v>670</v>
      </c>
      <c r="D21" s="326"/>
      <c r="E21" s="326"/>
      <c r="F21" s="326"/>
      <c r="G21" s="778"/>
      <c r="H21" s="711"/>
      <c r="I21" s="838"/>
      <c r="J21" s="838"/>
    </row>
    <row r="22" spans="1:10" ht="13.5" customHeight="1">
      <c r="A22" s="777">
        <v>7</v>
      </c>
      <c r="B22" s="777"/>
      <c r="C22" s="326" t="s">
        <v>671</v>
      </c>
      <c r="D22" s="326"/>
      <c r="E22" s="326"/>
      <c r="F22" s="326"/>
      <c r="G22" s="778"/>
      <c r="H22" s="711"/>
      <c r="I22" s="838"/>
      <c r="J22" s="838"/>
    </row>
    <row r="23" spans="1:10" ht="13.5" customHeight="1">
      <c r="A23" s="777">
        <v>8</v>
      </c>
      <c r="B23" s="777"/>
      <c r="C23" s="326" t="s">
        <v>372</v>
      </c>
      <c r="D23" s="326"/>
      <c r="E23" s="326"/>
      <c r="F23" s="326"/>
      <c r="G23" s="778"/>
      <c r="H23" s="711"/>
      <c r="I23" s="779"/>
      <c r="J23" s="779"/>
    </row>
    <row r="24" spans="1:10" ht="13.5" customHeight="1">
      <c r="A24" s="777">
        <v>9</v>
      </c>
      <c r="B24" s="777"/>
      <c r="C24" s="326" t="s">
        <v>373</v>
      </c>
      <c r="D24" s="326"/>
      <c r="E24" s="326"/>
      <c r="F24" s="326"/>
      <c r="G24" s="778"/>
      <c r="H24" s="711"/>
      <c r="I24" s="779"/>
      <c r="J24" s="779"/>
    </row>
    <row r="25" spans="1:10" ht="13.5" customHeight="1">
      <c r="A25" s="777">
        <v>10</v>
      </c>
      <c r="B25" s="777"/>
      <c r="C25" s="326" t="s">
        <v>374</v>
      </c>
      <c r="D25" s="326"/>
      <c r="E25" s="326"/>
      <c r="F25" s="326"/>
      <c r="G25" s="778"/>
      <c r="H25" s="711"/>
      <c r="I25" s="779"/>
      <c r="J25" s="779"/>
    </row>
    <row r="26" spans="1:10" ht="13.5" customHeight="1">
      <c r="A26" s="777">
        <v>11</v>
      </c>
      <c r="B26" s="777"/>
      <c r="C26" s="326" t="s">
        <v>379</v>
      </c>
      <c r="D26" s="326"/>
      <c r="E26" s="326"/>
      <c r="F26" s="326"/>
      <c r="G26" s="778"/>
      <c r="H26" s="711"/>
      <c r="I26" s="779"/>
      <c r="J26" s="779"/>
    </row>
    <row r="27" spans="1:10" ht="13.5" customHeight="1">
      <c r="A27" s="777">
        <v>12</v>
      </c>
      <c r="B27" s="777"/>
      <c r="C27" s="326" t="s">
        <v>380</v>
      </c>
      <c r="D27" s="326"/>
      <c r="E27" s="326"/>
      <c r="F27" s="326"/>
      <c r="G27" s="778"/>
      <c r="H27" s="711"/>
      <c r="I27" s="779"/>
      <c r="J27" s="779"/>
    </row>
    <row r="28" spans="1:10" ht="13.5" customHeight="1">
      <c r="A28" s="777">
        <v>13</v>
      </c>
      <c r="B28" s="777"/>
      <c r="C28" s="326" t="s">
        <v>381</v>
      </c>
      <c r="D28" s="326"/>
      <c r="E28" s="326"/>
      <c r="F28" s="326"/>
      <c r="G28" s="778"/>
      <c r="H28" s="711"/>
      <c r="I28" s="779"/>
      <c r="J28" s="779"/>
    </row>
    <row r="29" spans="1:10" ht="17.649999999999999" customHeight="1">
      <c r="A29" s="780" t="s">
        <v>405</v>
      </c>
      <c r="B29" s="780"/>
      <c r="C29" s="780"/>
      <c r="D29" s="780"/>
      <c r="E29" s="780"/>
      <c r="F29" s="780"/>
      <c r="G29" s="780"/>
      <c r="H29" s="780"/>
      <c r="I29" s="781">
        <f>SUM(I19:J28)</f>
        <v>0</v>
      </c>
      <c r="J29" s="781"/>
    </row>
    <row r="30" spans="1:10" ht="15.4" customHeight="1">
      <c r="A30" s="316"/>
      <c r="B30" s="316"/>
      <c r="C30" s="316"/>
      <c r="D30" s="316"/>
    </row>
    <row r="31" spans="1:10" ht="15.4" customHeight="1">
      <c r="A31" s="341" t="s">
        <v>672</v>
      </c>
      <c r="B31" s="343"/>
      <c r="C31" s="343"/>
      <c r="D31" s="343"/>
      <c r="E31" s="343"/>
      <c r="F31" s="343"/>
      <c r="G31" s="343"/>
      <c r="H31" s="343"/>
      <c r="I31" s="439">
        <f>J16+I29</f>
        <v>0</v>
      </c>
      <c r="J31" s="326"/>
    </row>
    <row r="32" spans="1:10" ht="15.4" customHeight="1">
      <c r="A32" s="344" t="s">
        <v>32</v>
      </c>
      <c r="B32" s="344"/>
      <c r="C32" s="344"/>
      <c r="D32" s="344"/>
      <c r="E32" s="344"/>
      <c r="F32" s="344"/>
      <c r="G32" s="344"/>
      <c r="H32" s="344"/>
      <c r="I32" s="439">
        <f>I31*0.16</f>
        <v>0</v>
      </c>
      <c r="J32" s="326"/>
    </row>
    <row r="33" spans="1:10" ht="15.4" customHeight="1">
      <c r="A33" s="344" t="s">
        <v>33</v>
      </c>
      <c r="B33" s="344"/>
      <c r="C33" s="344"/>
      <c r="D33" s="344"/>
      <c r="E33" s="344"/>
      <c r="F33" s="344"/>
      <c r="G33" s="344"/>
      <c r="H33" s="344"/>
      <c r="I33" s="439">
        <f>I31+I32</f>
        <v>0</v>
      </c>
      <c r="J33" s="326"/>
    </row>
    <row r="34" spans="1:10" ht="22.5" customHeight="1">
      <c r="A34" s="767" t="s">
        <v>407</v>
      </c>
      <c r="B34" s="767"/>
      <c r="C34" s="767"/>
      <c r="D34" s="767"/>
      <c r="E34" s="767"/>
      <c r="F34" s="767"/>
      <c r="G34" s="767"/>
      <c r="H34" s="767"/>
      <c r="I34" s="767"/>
      <c r="J34" s="767"/>
    </row>
    <row r="35" spans="1:10" ht="32.65" customHeight="1">
      <c r="A35" s="767" t="s">
        <v>881</v>
      </c>
      <c r="B35" s="767"/>
      <c r="C35" s="767"/>
      <c r="D35" s="767"/>
      <c r="E35" s="767"/>
      <c r="F35" s="767"/>
      <c r="G35" s="767"/>
      <c r="H35" s="767"/>
      <c r="I35" s="767"/>
      <c r="J35" s="767"/>
    </row>
    <row r="36" spans="1:10">
      <c r="A36" s="348" t="s">
        <v>34</v>
      </c>
      <c r="B36" s="348"/>
      <c r="C36" s="348"/>
      <c r="D36" s="348"/>
      <c r="E36" s="348"/>
      <c r="F36" s="348"/>
      <c r="G36" s="348"/>
      <c r="H36" s="348"/>
      <c r="I36" s="348"/>
      <c r="J36" s="348"/>
    </row>
    <row r="37" spans="1:10">
      <c r="A37" s="29"/>
      <c r="B37" s="29"/>
      <c r="C37" s="29"/>
      <c r="D37" s="29"/>
      <c r="E37" s="29"/>
      <c r="F37" s="29"/>
      <c r="G37" s="29"/>
      <c r="H37" s="29"/>
      <c r="I37" s="29"/>
      <c r="J37" s="29"/>
    </row>
    <row r="38" spans="1:10">
      <c r="A38" s="348"/>
      <c r="B38" s="348"/>
      <c r="C38" s="348"/>
      <c r="D38" s="348"/>
      <c r="E38" s="348"/>
      <c r="F38" s="348"/>
      <c r="G38" s="348"/>
      <c r="H38" s="348"/>
      <c r="I38" s="348"/>
      <c r="J38" s="348"/>
    </row>
    <row r="39" spans="1:10">
      <c r="A39" s="349" t="s">
        <v>673</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91">
    <mergeCell ref="A40:J40"/>
    <mergeCell ref="A30:D30"/>
    <mergeCell ref="A31:H31"/>
    <mergeCell ref="I31:J31"/>
    <mergeCell ref="A32:H32"/>
    <mergeCell ref="I32:J32"/>
    <mergeCell ref="A33:H33"/>
    <mergeCell ref="I33:J33"/>
    <mergeCell ref="A34:J34"/>
    <mergeCell ref="A35:J35"/>
    <mergeCell ref="A36:J36"/>
    <mergeCell ref="A38:J38"/>
    <mergeCell ref="A39:J39"/>
    <mergeCell ref="A28:B28"/>
    <mergeCell ref="C28:F28"/>
    <mergeCell ref="G28:H28"/>
    <mergeCell ref="I28:J28"/>
    <mergeCell ref="A29:H29"/>
    <mergeCell ref="I29:J29"/>
    <mergeCell ref="A26:B26"/>
    <mergeCell ref="C26:F26"/>
    <mergeCell ref="G26:H26"/>
    <mergeCell ref="I26:J26"/>
    <mergeCell ref="A27:B27"/>
    <mergeCell ref="C27:F27"/>
    <mergeCell ref="G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46"/>
  <sheetViews>
    <sheetView topLeftCell="A8" workbookViewId="0">
      <selection activeCell="A13" sqref="A13:B13"/>
    </sheetView>
  </sheetViews>
  <sheetFormatPr baseColWidth="10" defaultColWidth="7.5703125" defaultRowHeight="12.75"/>
  <cols>
    <col min="1" max="1" width="6.28515625" style="1" customWidth="1"/>
    <col min="2" max="2" width="16.140625" style="1" customWidth="1"/>
    <col min="3" max="3" width="9.140625" style="1" customWidth="1"/>
    <col min="4" max="4" width="10.28515625" style="1" customWidth="1"/>
    <col min="5" max="5" width="22.7109375" style="1" customWidth="1"/>
    <col min="6" max="6" width="13.7109375" style="1" customWidth="1"/>
    <col min="7" max="7" width="6.140625" style="1" customWidth="1"/>
    <col min="8" max="8" width="6.85546875" style="1" customWidth="1"/>
    <col min="9" max="9" width="3.5703125" style="1" customWidth="1"/>
    <col min="10" max="10" width="15.140625" style="1" customWidth="1"/>
    <col min="11" max="11" width="17" style="1" customWidth="1"/>
    <col min="12" max="16384" width="7.5703125" style="1"/>
  </cols>
  <sheetData>
    <row r="1" spans="1:10" ht="21"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15.4" customHeight="1">
      <c r="A11" s="594">
        <v>92230</v>
      </c>
      <c r="B11" s="448"/>
      <c r="C11" s="31" t="s">
        <v>77</v>
      </c>
      <c r="D11" s="32">
        <v>2001</v>
      </c>
      <c r="E11" s="360" t="s">
        <v>409</v>
      </c>
      <c r="F11" s="880"/>
      <c r="G11" s="324" t="s">
        <v>17</v>
      </c>
      <c r="H11" s="324"/>
      <c r="I11" s="325">
        <v>8</v>
      </c>
      <c r="J11" s="325"/>
    </row>
    <row r="12" spans="1:10" ht="27.75" customHeight="1">
      <c r="A12" s="594" t="s">
        <v>688</v>
      </c>
      <c r="B12" s="448"/>
      <c r="C12" s="31" t="s">
        <v>15</v>
      </c>
      <c r="D12" s="32">
        <v>2002</v>
      </c>
      <c r="E12" s="360" t="s">
        <v>409</v>
      </c>
      <c r="F12" s="880"/>
      <c r="G12" s="324" t="s">
        <v>17</v>
      </c>
      <c r="H12" s="324"/>
      <c r="I12" s="325">
        <v>8</v>
      </c>
      <c r="J12" s="325"/>
    </row>
    <row r="13" spans="1:10" ht="60.75" customHeight="1">
      <c r="A13" s="594" t="s">
        <v>689</v>
      </c>
      <c r="B13" s="448"/>
      <c r="C13" s="31" t="s">
        <v>15</v>
      </c>
      <c r="D13" s="32">
        <v>2006</v>
      </c>
      <c r="E13" s="360" t="s">
        <v>409</v>
      </c>
      <c r="F13" s="880"/>
      <c r="G13" s="324" t="s">
        <v>17</v>
      </c>
      <c r="H13" s="324"/>
      <c r="I13" s="325">
        <v>8</v>
      </c>
      <c r="J13" s="325"/>
    </row>
    <row r="14" spans="1:10" ht="20.25" customHeight="1">
      <c r="A14" s="742">
        <v>93127</v>
      </c>
      <c r="B14" s="690"/>
      <c r="C14" s="39" t="s">
        <v>15</v>
      </c>
      <c r="D14" s="40">
        <v>2009</v>
      </c>
      <c r="E14" s="526" t="s">
        <v>409</v>
      </c>
      <c r="F14" s="882"/>
      <c r="G14" s="833" t="s">
        <v>17</v>
      </c>
      <c r="H14" s="833"/>
      <c r="I14" s="834">
        <v>8</v>
      </c>
      <c r="J14" s="834"/>
    </row>
    <row r="15" spans="1:10" ht="27" customHeight="1">
      <c r="A15" s="324" t="s">
        <v>401</v>
      </c>
      <c r="B15" s="324"/>
      <c r="C15" s="324"/>
      <c r="D15" s="324"/>
      <c r="E15" s="324"/>
      <c r="F15" s="324"/>
      <c r="G15" s="324"/>
      <c r="H15" s="324"/>
      <c r="I15" s="324"/>
      <c r="J15" s="324"/>
    </row>
    <row r="16" spans="1:10" ht="138" customHeight="1">
      <c r="A16" s="835">
        <v>1</v>
      </c>
      <c r="B16" s="836"/>
      <c r="C16" s="881" t="s">
        <v>690</v>
      </c>
      <c r="D16" s="837"/>
      <c r="E16" s="837"/>
      <c r="F16" s="837"/>
      <c r="G16" s="837"/>
      <c r="H16" s="837"/>
      <c r="I16" s="837"/>
      <c r="J16" s="82"/>
    </row>
    <row r="17" spans="1:10" ht="54.75" customHeight="1">
      <c r="A17" s="768">
        <v>2</v>
      </c>
      <c r="B17" s="769"/>
      <c r="C17" s="770" t="s">
        <v>403</v>
      </c>
      <c r="D17" s="771"/>
      <c r="E17" s="771"/>
      <c r="F17" s="771"/>
      <c r="G17" s="771"/>
      <c r="H17" s="771"/>
      <c r="I17" s="771"/>
      <c r="J17" s="68"/>
    </row>
    <row r="18" spans="1:10" ht="56.25" customHeight="1">
      <c r="A18" s="768">
        <v>3</v>
      </c>
      <c r="B18" s="769"/>
      <c r="C18" s="770" t="s">
        <v>691</v>
      </c>
      <c r="D18" s="771"/>
      <c r="E18" s="771"/>
      <c r="F18" s="771"/>
      <c r="G18" s="771"/>
      <c r="H18" s="771"/>
      <c r="I18" s="771"/>
      <c r="J18" s="68"/>
    </row>
    <row r="19" spans="1:10" ht="15.4" customHeight="1">
      <c r="A19" s="772" t="s">
        <v>397</v>
      </c>
      <c r="B19" s="773"/>
      <c r="C19" s="773"/>
      <c r="D19" s="773"/>
      <c r="E19" s="773"/>
      <c r="F19" s="773"/>
      <c r="G19" s="773"/>
      <c r="H19" s="773"/>
      <c r="I19" s="774"/>
      <c r="J19" s="75">
        <f>SUM(J16:J18)</f>
        <v>0</v>
      </c>
    </row>
    <row r="20" spans="1:10" ht="27" customHeight="1">
      <c r="A20" s="762" t="s">
        <v>424</v>
      </c>
      <c r="B20" s="762"/>
      <c r="C20" s="762"/>
      <c r="D20" s="762"/>
      <c r="E20" s="762"/>
      <c r="F20" s="762"/>
      <c r="G20" s="762"/>
      <c r="H20" s="762"/>
      <c r="I20" s="762"/>
      <c r="J20" s="762"/>
    </row>
    <row r="21" spans="1:10" ht="43.9" customHeight="1">
      <c r="A21" s="775"/>
      <c r="B21" s="775"/>
      <c r="C21" s="776" t="s">
        <v>368</v>
      </c>
      <c r="D21" s="776"/>
      <c r="E21" s="776"/>
      <c r="F21" s="776"/>
      <c r="G21" s="776" t="s">
        <v>23</v>
      </c>
      <c r="H21" s="776"/>
      <c r="I21" s="775" t="s">
        <v>398</v>
      </c>
      <c r="J21" s="775"/>
    </row>
    <row r="22" spans="1:10" ht="13.5" customHeight="1">
      <c r="A22" s="777">
        <v>4</v>
      </c>
      <c r="B22" s="777"/>
      <c r="C22" s="326" t="s">
        <v>370</v>
      </c>
      <c r="D22" s="326"/>
      <c r="E22" s="326"/>
      <c r="F22" s="326"/>
      <c r="G22" s="778"/>
      <c r="H22" s="711"/>
      <c r="I22" s="838"/>
      <c r="J22" s="838"/>
    </row>
    <row r="23" spans="1:10" ht="13.5" customHeight="1">
      <c r="A23" s="777">
        <v>5</v>
      </c>
      <c r="B23" s="777"/>
      <c r="C23" s="326" t="s">
        <v>371</v>
      </c>
      <c r="D23" s="326"/>
      <c r="E23" s="326"/>
      <c r="F23" s="326"/>
      <c r="G23" s="778"/>
      <c r="H23" s="711"/>
      <c r="I23" s="838"/>
      <c r="J23" s="838"/>
    </row>
    <row r="24" spans="1:10" ht="13.5" customHeight="1">
      <c r="A24" s="777">
        <v>6</v>
      </c>
      <c r="B24" s="777"/>
      <c r="C24" s="326" t="s">
        <v>670</v>
      </c>
      <c r="D24" s="326"/>
      <c r="E24" s="326"/>
      <c r="F24" s="326"/>
      <c r="G24" s="778"/>
      <c r="H24" s="711"/>
      <c r="I24" s="838"/>
      <c r="J24" s="838"/>
    </row>
    <row r="25" spans="1:10" ht="13.5" customHeight="1">
      <c r="A25" s="777">
        <v>7</v>
      </c>
      <c r="B25" s="777"/>
      <c r="C25" s="326" t="s">
        <v>671</v>
      </c>
      <c r="D25" s="326"/>
      <c r="E25" s="326"/>
      <c r="F25" s="326"/>
      <c r="G25" s="778"/>
      <c r="H25" s="711"/>
      <c r="I25" s="838"/>
      <c r="J25" s="838"/>
    </row>
    <row r="26" spans="1:10" ht="13.5" customHeight="1">
      <c r="A26" s="777">
        <v>8</v>
      </c>
      <c r="B26" s="777"/>
      <c r="C26" s="326" t="s">
        <v>372</v>
      </c>
      <c r="D26" s="326"/>
      <c r="E26" s="326"/>
      <c r="F26" s="326"/>
      <c r="G26" s="778"/>
      <c r="H26" s="711"/>
      <c r="I26" s="838"/>
      <c r="J26" s="838"/>
    </row>
    <row r="27" spans="1:10" ht="13.5" customHeight="1">
      <c r="A27" s="777">
        <v>9</v>
      </c>
      <c r="B27" s="777"/>
      <c r="C27" s="326" t="s">
        <v>373</v>
      </c>
      <c r="D27" s="326"/>
      <c r="E27" s="326"/>
      <c r="F27" s="326"/>
      <c r="G27" s="778"/>
      <c r="H27" s="711"/>
      <c r="I27" s="838"/>
      <c r="J27" s="838"/>
    </row>
    <row r="28" spans="1:10" ht="13.5" customHeight="1">
      <c r="A28" s="777">
        <v>10</v>
      </c>
      <c r="B28" s="777"/>
      <c r="C28" s="326" t="s">
        <v>374</v>
      </c>
      <c r="D28" s="326"/>
      <c r="E28" s="326"/>
      <c r="F28" s="326"/>
      <c r="G28" s="778"/>
      <c r="H28" s="711"/>
      <c r="I28" s="838"/>
      <c r="J28" s="838"/>
    </row>
    <row r="29" spans="1:10" ht="13.5" customHeight="1">
      <c r="A29" s="777">
        <v>11</v>
      </c>
      <c r="B29" s="777"/>
      <c r="C29" s="326" t="s">
        <v>375</v>
      </c>
      <c r="D29" s="326"/>
      <c r="E29" s="326"/>
      <c r="F29" s="326"/>
      <c r="G29" s="778"/>
      <c r="H29" s="711"/>
      <c r="I29" s="838"/>
      <c r="J29" s="838"/>
    </row>
    <row r="30" spans="1:10" ht="13.5" customHeight="1">
      <c r="A30" s="777">
        <v>12</v>
      </c>
      <c r="B30" s="777"/>
      <c r="C30" s="326" t="s">
        <v>376</v>
      </c>
      <c r="D30" s="326"/>
      <c r="E30" s="326"/>
      <c r="F30" s="326"/>
      <c r="G30" s="778"/>
      <c r="H30" s="711"/>
      <c r="I30" s="838"/>
      <c r="J30" s="838"/>
    </row>
    <row r="31" spans="1:10" ht="13.5" customHeight="1">
      <c r="A31" s="777">
        <v>13</v>
      </c>
      <c r="B31" s="777"/>
      <c r="C31" s="326" t="s">
        <v>377</v>
      </c>
      <c r="D31" s="326"/>
      <c r="E31" s="326"/>
      <c r="F31" s="326"/>
      <c r="G31" s="778"/>
      <c r="H31" s="711"/>
      <c r="I31" s="838"/>
      <c r="J31" s="838"/>
    </row>
    <row r="32" spans="1:10" ht="13.5" customHeight="1">
      <c r="A32" s="777">
        <v>14</v>
      </c>
      <c r="B32" s="777"/>
      <c r="C32" s="326" t="s">
        <v>378</v>
      </c>
      <c r="D32" s="326"/>
      <c r="E32" s="326"/>
      <c r="F32" s="326"/>
      <c r="G32" s="778"/>
      <c r="H32" s="711"/>
      <c r="I32" s="838"/>
      <c r="J32" s="838"/>
    </row>
    <row r="33" spans="1:10" ht="13.5" customHeight="1">
      <c r="A33" s="777">
        <v>15</v>
      </c>
      <c r="B33" s="777"/>
      <c r="C33" s="326" t="s">
        <v>379</v>
      </c>
      <c r="D33" s="326"/>
      <c r="E33" s="326"/>
      <c r="F33" s="326"/>
      <c r="G33" s="778"/>
      <c r="H33" s="711"/>
      <c r="I33" s="838"/>
      <c r="J33" s="838"/>
    </row>
    <row r="34" spans="1:10" ht="13.5" customHeight="1">
      <c r="A34" s="777">
        <v>16</v>
      </c>
      <c r="B34" s="777"/>
      <c r="C34" s="326" t="s">
        <v>381</v>
      </c>
      <c r="D34" s="326"/>
      <c r="E34" s="326"/>
      <c r="F34" s="326"/>
      <c r="G34" s="778"/>
      <c r="H34" s="711"/>
      <c r="I34" s="838"/>
      <c r="J34" s="838"/>
    </row>
    <row r="35" spans="1:10" ht="17.649999999999999" customHeight="1">
      <c r="A35" s="780" t="s">
        <v>405</v>
      </c>
      <c r="B35" s="780"/>
      <c r="C35" s="780"/>
      <c r="D35" s="780"/>
      <c r="E35" s="780"/>
      <c r="F35" s="780"/>
      <c r="G35" s="780"/>
      <c r="H35" s="780"/>
      <c r="I35" s="838">
        <f>SUM(I22:J34)</f>
        <v>0</v>
      </c>
      <c r="J35" s="838"/>
    </row>
    <row r="36" spans="1:10" ht="15.4" customHeight="1">
      <c r="A36" s="316"/>
      <c r="B36" s="316"/>
      <c r="C36" s="316"/>
      <c r="D36" s="316"/>
    </row>
    <row r="37" spans="1:10" ht="15.4" customHeight="1">
      <c r="A37" s="341" t="s">
        <v>692</v>
      </c>
      <c r="B37" s="343"/>
      <c r="C37" s="343"/>
      <c r="D37" s="343"/>
      <c r="E37" s="343"/>
      <c r="F37" s="343"/>
      <c r="G37" s="343"/>
      <c r="H37" s="343"/>
      <c r="I37" s="439">
        <f>J19+I35</f>
        <v>0</v>
      </c>
      <c r="J37" s="439"/>
    </row>
    <row r="38" spans="1:10" ht="15.4" customHeight="1">
      <c r="A38" s="344" t="s">
        <v>32</v>
      </c>
      <c r="B38" s="344"/>
      <c r="C38" s="344"/>
      <c r="D38" s="344"/>
      <c r="E38" s="344"/>
      <c r="F38" s="344"/>
      <c r="G38" s="344"/>
      <c r="H38" s="344"/>
      <c r="I38" s="439">
        <f>I37*0.16</f>
        <v>0</v>
      </c>
      <c r="J38" s="439"/>
    </row>
    <row r="39" spans="1:10" ht="15.4" customHeight="1">
      <c r="A39" s="344" t="s">
        <v>33</v>
      </c>
      <c r="B39" s="344"/>
      <c r="C39" s="344"/>
      <c r="D39" s="344"/>
      <c r="E39" s="344"/>
      <c r="F39" s="344"/>
      <c r="G39" s="344"/>
      <c r="H39" s="344"/>
      <c r="I39" s="439">
        <f>I37+I38</f>
        <v>0</v>
      </c>
      <c r="J39" s="439"/>
    </row>
    <row r="40" spans="1:10" ht="27" customHeight="1">
      <c r="A40" s="767" t="s">
        <v>407</v>
      </c>
      <c r="B40" s="767"/>
      <c r="C40" s="767"/>
      <c r="D40" s="767"/>
      <c r="E40" s="767"/>
      <c r="F40" s="767"/>
      <c r="G40" s="767"/>
      <c r="H40" s="767"/>
      <c r="I40" s="767"/>
      <c r="J40" s="767"/>
    </row>
    <row r="41" spans="1:10" ht="27" customHeight="1">
      <c r="A41" s="767" t="s">
        <v>881</v>
      </c>
      <c r="B41" s="767"/>
      <c r="C41" s="767"/>
      <c r="D41" s="767"/>
      <c r="E41" s="767"/>
      <c r="F41" s="767"/>
      <c r="G41" s="767"/>
      <c r="H41" s="767"/>
      <c r="I41" s="767"/>
      <c r="J41" s="767"/>
    </row>
    <row r="42" spans="1:10" ht="12.75" customHeight="1">
      <c r="A42" s="348" t="s">
        <v>34</v>
      </c>
      <c r="B42" s="348"/>
      <c r="C42" s="348"/>
      <c r="D42" s="348"/>
      <c r="E42" s="348"/>
      <c r="F42" s="348"/>
      <c r="G42" s="348"/>
      <c r="H42" s="348"/>
      <c r="I42" s="348"/>
      <c r="J42" s="348"/>
    </row>
    <row r="43" spans="1:10">
      <c r="A43" s="29"/>
      <c r="B43" s="29"/>
      <c r="C43" s="29"/>
      <c r="D43" s="29"/>
      <c r="E43" s="29"/>
      <c r="F43" s="29"/>
      <c r="G43" s="29"/>
      <c r="H43" s="29"/>
      <c r="I43" s="29"/>
      <c r="J43" s="29"/>
    </row>
    <row r="44" spans="1:10">
      <c r="A44" s="348"/>
      <c r="B44" s="348"/>
      <c r="C44" s="348"/>
      <c r="D44" s="348"/>
      <c r="E44" s="348"/>
      <c r="F44" s="348"/>
      <c r="G44" s="348"/>
      <c r="H44" s="348"/>
      <c r="I44" s="348"/>
      <c r="J44" s="348"/>
    </row>
    <row r="45" spans="1:10" ht="12.75" customHeight="1">
      <c r="A45" s="349" t="s">
        <v>673</v>
      </c>
      <c r="B45" s="350"/>
      <c r="C45" s="350"/>
      <c r="D45" s="350"/>
      <c r="E45" s="350"/>
      <c r="F45" s="350"/>
      <c r="G45" s="350"/>
      <c r="H45" s="350"/>
      <c r="I45" s="350"/>
      <c r="J45" s="350"/>
    </row>
    <row r="46" spans="1:10" ht="12.75" customHeight="1">
      <c r="A46" s="345" t="s">
        <v>36</v>
      </c>
      <c r="B46" s="345"/>
      <c r="C46" s="345"/>
      <c r="D46" s="345"/>
      <c r="E46" s="345"/>
      <c r="F46" s="345"/>
      <c r="G46" s="345"/>
      <c r="H46" s="345"/>
      <c r="I46" s="345"/>
      <c r="J46" s="345"/>
    </row>
  </sheetData>
  <mergeCells count="115">
    <mergeCell ref="A40:J40"/>
    <mergeCell ref="A41:J41"/>
    <mergeCell ref="A42:J42"/>
    <mergeCell ref="A44:J44"/>
    <mergeCell ref="A45:J45"/>
    <mergeCell ref="A46:J46"/>
    <mergeCell ref="A36:D36"/>
    <mergeCell ref="A37:H37"/>
    <mergeCell ref="I37:J37"/>
    <mergeCell ref="A38:H38"/>
    <mergeCell ref="I38:J38"/>
    <mergeCell ref="A39:H39"/>
    <mergeCell ref="I39:J39"/>
    <mergeCell ref="A34:B34"/>
    <mergeCell ref="C34:F34"/>
    <mergeCell ref="G34:H34"/>
    <mergeCell ref="I34:J34"/>
    <mergeCell ref="A35:H35"/>
    <mergeCell ref="I35:J35"/>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6:B26"/>
    <mergeCell ref="C26:F26"/>
    <mergeCell ref="G26:H26"/>
    <mergeCell ref="I26:J26"/>
    <mergeCell ref="A27:B27"/>
    <mergeCell ref="C27:F27"/>
    <mergeCell ref="G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19:I19"/>
    <mergeCell ref="A20:J20"/>
    <mergeCell ref="A21:B21"/>
    <mergeCell ref="C21:F21"/>
    <mergeCell ref="G21:H21"/>
    <mergeCell ref="I21:J21"/>
    <mergeCell ref="A15:J15"/>
    <mergeCell ref="A16:B16"/>
    <mergeCell ref="C16:I16"/>
    <mergeCell ref="A17:B17"/>
    <mergeCell ref="C17:I17"/>
    <mergeCell ref="A18:B18"/>
    <mergeCell ref="C18:I18"/>
    <mergeCell ref="A13:B13"/>
    <mergeCell ref="E13:F13"/>
    <mergeCell ref="G13:H13"/>
    <mergeCell ref="I13:J13"/>
    <mergeCell ref="A14:B14"/>
    <mergeCell ref="E14:F14"/>
    <mergeCell ref="G14:H14"/>
    <mergeCell ref="I14:J14"/>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K40"/>
  <sheetViews>
    <sheetView workbookViewId="0">
      <selection activeCell="A11" sqref="A11:B11"/>
    </sheetView>
  </sheetViews>
  <sheetFormatPr baseColWidth="10" defaultColWidth="7.5703125" defaultRowHeight="12.75"/>
  <cols>
    <col min="1" max="1" width="6.42578125" style="1" customWidth="1"/>
    <col min="2" max="2" width="5.42578125" style="1" customWidth="1"/>
    <col min="3" max="3" width="14.5703125" style="1" customWidth="1"/>
    <col min="4" max="4" width="10.7109375" style="1" customWidth="1"/>
    <col min="5" max="5" width="21.7109375" style="1" customWidth="1"/>
    <col min="6" max="6" width="15.28515625" style="1" customWidth="1"/>
    <col min="7" max="7" width="10.140625" style="1" customWidth="1"/>
    <col min="8" max="8" width="6.28515625" style="1" customWidth="1"/>
    <col min="9" max="9" width="3.5703125" style="1" customWidth="1"/>
    <col min="10" max="10" width="15.7109375" style="1" customWidth="1"/>
    <col min="11" max="11" width="19.28515625" style="1" customWidth="1"/>
    <col min="12" max="16384" width="7.5703125" style="1"/>
  </cols>
  <sheetData>
    <row r="1" spans="1:11" ht="12.75" customHeight="1">
      <c r="A1" s="758" t="s">
        <v>873</v>
      </c>
      <c r="B1" s="759"/>
      <c r="C1" s="759"/>
      <c r="D1" s="759"/>
      <c r="E1" s="759"/>
      <c r="F1" s="759"/>
      <c r="G1" s="759"/>
      <c r="H1" s="759"/>
      <c r="I1" s="759"/>
      <c r="J1" s="759"/>
      <c r="K1" s="67"/>
    </row>
    <row r="2" spans="1:11" ht="12.75" customHeight="1">
      <c r="A2" s="311" t="s">
        <v>0</v>
      </c>
      <c r="B2" s="312"/>
      <c r="C2" s="312"/>
      <c r="D2" s="312"/>
      <c r="E2" s="312"/>
      <c r="F2" s="312"/>
      <c r="G2" s="312"/>
      <c r="H2" s="312"/>
      <c r="I2" s="312"/>
      <c r="J2" s="313"/>
    </row>
    <row r="3" spans="1:11" ht="12.75" customHeight="1">
      <c r="A3" s="314" t="s">
        <v>658</v>
      </c>
      <c r="B3" s="314"/>
      <c r="C3" s="314"/>
      <c r="D3" s="314"/>
      <c r="E3" s="314"/>
      <c r="F3" s="314"/>
      <c r="G3" s="314"/>
      <c r="H3" s="315" t="s">
        <v>1</v>
      </c>
      <c r="I3" s="315"/>
      <c r="J3" s="2"/>
    </row>
    <row r="4" spans="1:11" ht="12.75" customHeight="1">
      <c r="A4" s="314" t="s">
        <v>633</v>
      </c>
      <c r="B4" s="314"/>
      <c r="C4" s="314"/>
      <c r="D4" s="314"/>
      <c r="E4" s="314"/>
      <c r="F4" s="314"/>
      <c r="G4" s="314"/>
      <c r="H4" s="316"/>
      <c r="I4" s="316"/>
      <c r="J4" s="2"/>
    </row>
    <row r="5" spans="1:11" ht="12.75" customHeight="1">
      <c r="A5" s="314" t="s">
        <v>645</v>
      </c>
      <c r="B5" s="314"/>
      <c r="C5" s="314"/>
      <c r="D5" s="314"/>
      <c r="E5" s="314"/>
      <c r="F5" s="314"/>
      <c r="G5" s="314"/>
      <c r="H5" s="315" t="s">
        <v>2</v>
      </c>
      <c r="I5" s="315"/>
      <c r="J5" s="35"/>
    </row>
    <row r="6" spans="1:11" ht="12.75" customHeight="1">
      <c r="A6" s="314" t="s">
        <v>630</v>
      </c>
      <c r="B6" s="314"/>
      <c r="C6" s="314"/>
      <c r="D6" s="314"/>
      <c r="E6" s="314"/>
      <c r="F6" s="314"/>
      <c r="G6" s="314"/>
      <c r="H6" s="315" t="s">
        <v>3</v>
      </c>
      <c r="I6" s="315"/>
      <c r="J6" s="4" t="s">
        <v>4</v>
      </c>
    </row>
    <row r="7" spans="1:11" ht="12.75" customHeight="1">
      <c r="A7" s="314" t="s">
        <v>80</v>
      </c>
      <c r="B7" s="314"/>
      <c r="C7" s="314"/>
      <c r="D7" s="314"/>
      <c r="E7" s="314"/>
      <c r="F7" s="314"/>
      <c r="G7" s="314"/>
      <c r="H7" s="316"/>
      <c r="I7" s="316"/>
    </row>
    <row r="8" spans="1:11" ht="24.75" customHeight="1">
      <c r="A8" s="314" t="s">
        <v>38</v>
      </c>
      <c r="B8" s="317"/>
      <c r="C8" s="317"/>
      <c r="D8" s="317"/>
      <c r="E8" s="317"/>
      <c r="F8" s="317"/>
      <c r="G8" s="317"/>
      <c r="H8" s="316"/>
      <c r="I8" s="316"/>
    </row>
    <row r="9" spans="1:11">
      <c r="A9" s="804" t="s">
        <v>366</v>
      </c>
      <c r="B9" s="805"/>
      <c r="C9" s="805"/>
      <c r="D9" s="805"/>
      <c r="E9" s="805"/>
      <c r="F9" s="805"/>
      <c r="G9" s="484"/>
      <c r="H9" s="484"/>
      <c r="I9" s="484"/>
      <c r="J9" s="484"/>
    </row>
    <row r="10" spans="1:11">
      <c r="A10" s="353" t="s">
        <v>9</v>
      </c>
      <c r="B10" s="355"/>
      <c r="C10" s="14" t="s">
        <v>10</v>
      </c>
      <c r="D10" s="14" t="s">
        <v>11</v>
      </c>
      <c r="E10" s="353" t="s">
        <v>12</v>
      </c>
      <c r="F10" s="355"/>
      <c r="G10" s="761" t="s">
        <v>200</v>
      </c>
      <c r="H10" s="761"/>
      <c r="I10" s="761" t="s">
        <v>14</v>
      </c>
      <c r="J10" s="761"/>
    </row>
    <row r="11" spans="1:11" s="58" customFormat="1" ht="30" customHeight="1">
      <c r="A11" s="594" t="s">
        <v>693</v>
      </c>
      <c r="B11" s="883"/>
      <c r="C11" s="31" t="s">
        <v>72</v>
      </c>
      <c r="D11" s="32">
        <v>2000</v>
      </c>
      <c r="E11" s="513" t="s">
        <v>694</v>
      </c>
      <c r="F11" s="884"/>
      <c r="G11" s="324" t="s">
        <v>41</v>
      </c>
      <c r="H11" s="324"/>
      <c r="I11" s="325">
        <v>6</v>
      </c>
      <c r="J11" s="325"/>
    </row>
    <row r="12" spans="1:11" s="58" customFormat="1" ht="30" customHeight="1">
      <c r="A12" s="594" t="s">
        <v>194</v>
      </c>
      <c r="B12" s="883"/>
      <c r="C12" s="31" t="s">
        <v>72</v>
      </c>
      <c r="D12" s="32">
        <v>2000</v>
      </c>
      <c r="E12" s="513" t="s">
        <v>694</v>
      </c>
      <c r="F12" s="884"/>
      <c r="G12" s="324" t="s">
        <v>41</v>
      </c>
      <c r="H12" s="324"/>
      <c r="I12" s="325">
        <v>8</v>
      </c>
      <c r="J12" s="325"/>
    </row>
    <row r="13" spans="1:11" ht="28.5" customHeight="1">
      <c r="A13" s="809" t="s">
        <v>695</v>
      </c>
      <c r="B13" s="722"/>
      <c r="C13" s="722"/>
      <c r="D13" s="722"/>
      <c r="E13" s="722"/>
      <c r="F13" s="722"/>
      <c r="G13" s="352"/>
      <c r="H13" s="352"/>
      <c r="I13" s="352"/>
      <c r="J13" s="352"/>
    </row>
    <row r="14" spans="1:11" ht="118.5" customHeight="1">
      <c r="A14" s="886">
        <v>1</v>
      </c>
      <c r="B14" s="886"/>
      <c r="C14" s="887" t="s">
        <v>448</v>
      </c>
      <c r="D14" s="888"/>
      <c r="E14" s="888"/>
      <c r="F14" s="888"/>
      <c r="G14" s="888"/>
      <c r="H14" s="889"/>
      <c r="I14" s="890"/>
      <c r="J14" s="891"/>
    </row>
    <row r="15" spans="1:11" ht="45" customHeight="1">
      <c r="A15" s="886">
        <v>2</v>
      </c>
      <c r="B15" s="886"/>
      <c r="C15" s="887" t="s">
        <v>449</v>
      </c>
      <c r="D15" s="888"/>
      <c r="E15" s="888"/>
      <c r="F15" s="888"/>
      <c r="G15" s="888"/>
      <c r="H15" s="889"/>
      <c r="I15" s="890"/>
      <c r="J15" s="891"/>
    </row>
    <row r="16" spans="1:11" ht="55.5" customHeight="1">
      <c r="A16" s="892">
        <v>3</v>
      </c>
      <c r="B16" s="892"/>
      <c r="C16" s="893" t="s">
        <v>450</v>
      </c>
      <c r="D16" s="894"/>
      <c r="E16" s="894"/>
      <c r="F16" s="894"/>
      <c r="G16" s="894"/>
      <c r="H16" s="895"/>
      <c r="I16" s="890"/>
      <c r="J16" s="891"/>
    </row>
    <row r="17" spans="1:10" ht="12.75" customHeight="1">
      <c r="A17" s="800" t="s">
        <v>428</v>
      </c>
      <c r="B17" s="800"/>
      <c r="C17" s="800"/>
      <c r="D17" s="800"/>
      <c r="E17" s="800"/>
      <c r="F17" s="800"/>
      <c r="G17" s="800"/>
      <c r="H17" s="896"/>
      <c r="I17" s="897">
        <f>SUM(I14:J16)</f>
        <v>0</v>
      </c>
      <c r="J17" s="897"/>
    </row>
    <row r="18" spans="1:10" ht="18.75" customHeight="1">
      <c r="A18" s="885" t="s">
        <v>424</v>
      </c>
      <c r="B18" s="885"/>
      <c r="C18" s="885"/>
      <c r="D18" s="885"/>
      <c r="E18" s="885"/>
      <c r="F18" s="885"/>
      <c r="G18" s="885"/>
      <c r="H18" s="885"/>
      <c r="I18" s="885"/>
      <c r="J18" s="885"/>
    </row>
    <row r="19" spans="1:10" ht="52.5" customHeight="1">
      <c r="A19" s="898"/>
      <c r="B19" s="899"/>
      <c r="C19" s="898" t="s">
        <v>447</v>
      </c>
      <c r="D19" s="899"/>
      <c r="E19" s="899"/>
      <c r="F19" s="900"/>
      <c r="G19" s="804" t="s">
        <v>23</v>
      </c>
      <c r="H19" s="901"/>
      <c r="I19" s="483" t="s">
        <v>369</v>
      </c>
      <c r="J19" s="485"/>
    </row>
    <row r="20" spans="1:10">
      <c r="A20" s="902">
        <v>4</v>
      </c>
      <c r="B20" s="902"/>
      <c r="C20" s="326" t="s">
        <v>696</v>
      </c>
      <c r="D20" s="326"/>
      <c r="E20" s="326"/>
      <c r="F20" s="326"/>
      <c r="G20" s="903"/>
      <c r="H20" s="904"/>
      <c r="I20" s="754"/>
      <c r="J20" s="755"/>
    </row>
    <row r="21" spans="1:10">
      <c r="A21" s="902">
        <v>5</v>
      </c>
      <c r="B21" s="902"/>
      <c r="C21" s="326" t="s">
        <v>697</v>
      </c>
      <c r="D21" s="326"/>
      <c r="E21" s="326"/>
      <c r="F21" s="326"/>
      <c r="G21" s="903"/>
      <c r="H21" s="904"/>
      <c r="I21" s="905"/>
      <c r="J21" s="906"/>
    </row>
    <row r="22" spans="1:10" ht="12.75" customHeight="1">
      <c r="A22" s="902">
        <v>6</v>
      </c>
      <c r="B22" s="902"/>
      <c r="C22" s="326" t="s">
        <v>670</v>
      </c>
      <c r="D22" s="326"/>
      <c r="E22" s="326"/>
      <c r="F22" s="326"/>
      <c r="G22" s="903"/>
      <c r="H22" s="904"/>
      <c r="I22" s="905"/>
      <c r="J22" s="906"/>
    </row>
    <row r="23" spans="1:10" ht="12.75" customHeight="1">
      <c r="A23" s="902">
        <v>7</v>
      </c>
      <c r="B23" s="902"/>
      <c r="C23" s="326" t="s">
        <v>671</v>
      </c>
      <c r="D23" s="326"/>
      <c r="E23" s="326"/>
      <c r="F23" s="326"/>
      <c r="G23" s="903"/>
      <c r="H23" s="904"/>
      <c r="I23" s="905"/>
      <c r="J23" s="906"/>
    </row>
    <row r="24" spans="1:10">
      <c r="A24" s="902">
        <v>8</v>
      </c>
      <c r="B24" s="902"/>
      <c r="C24" s="326" t="s">
        <v>417</v>
      </c>
      <c r="D24" s="326"/>
      <c r="E24" s="326"/>
      <c r="F24" s="326"/>
      <c r="G24" s="806"/>
      <c r="H24" s="807"/>
      <c r="I24" s="905"/>
      <c r="J24" s="906"/>
    </row>
    <row r="25" spans="1:10">
      <c r="A25" s="902">
        <v>9</v>
      </c>
      <c r="B25" s="902"/>
      <c r="C25" s="326" t="s">
        <v>698</v>
      </c>
      <c r="D25" s="326"/>
      <c r="E25" s="326"/>
      <c r="F25" s="326"/>
      <c r="G25" s="806"/>
      <c r="H25" s="807"/>
      <c r="I25" s="905"/>
      <c r="J25" s="906"/>
    </row>
    <row r="26" spans="1:10">
      <c r="A26" s="902">
        <v>10</v>
      </c>
      <c r="B26" s="902"/>
      <c r="C26" s="326" t="s">
        <v>699</v>
      </c>
      <c r="D26" s="326"/>
      <c r="E26" s="326"/>
      <c r="F26" s="326"/>
      <c r="G26" s="903"/>
      <c r="H26" s="904"/>
      <c r="I26" s="905"/>
      <c r="J26" s="906"/>
    </row>
    <row r="27" spans="1:10">
      <c r="A27" s="902">
        <v>11</v>
      </c>
      <c r="B27" s="902"/>
      <c r="C27" s="326" t="s">
        <v>700</v>
      </c>
      <c r="D27" s="326"/>
      <c r="E27" s="326"/>
      <c r="F27" s="326"/>
      <c r="G27" s="903"/>
      <c r="H27" s="904"/>
      <c r="I27" s="905"/>
      <c r="J27" s="906"/>
    </row>
    <row r="28" spans="1:10">
      <c r="A28" s="902">
        <v>12</v>
      </c>
      <c r="B28" s="902"/>
      <c r="C28" s="326" t="s">
        <v>701</v>
      </c>
      <c r="D28" s="326"/>
      <c r="E28" s="326"/>
      <c r="F28" s="326"/>
      <c r="G28" s="806"/>
      <c r="H28" s="807"/>
      <c r="I28" s="905"/>
      <c r="J28" s="906"/>
    </row>
    <row r="29" spans="1:10" ht="12.75" customHeight="1">
      <c r="A29" s="821" t="s">
        <v>405</v>
      </c>
      <c r="B29" s="822"/>
      <c r="C29" s="822"/>
      <c r="D29" s="822"/>
      <c r="E29" s="822"/>
      <c r="F29" s="822"/>
      <c r="G29" s="822"/>
      <c r="H29" s="823"/>
      <c r="I29" s="720">
        <f>SUM(I20:J28)</f>
        <v>0</v>
      </c>
      <c r="J29" s="721"/>
    </row>
    <row r="30" spans="1:10">
      <c r="A30" s="908"/>
      <c r="B30" s="908"/>
      <c r="C30" s="908"/>
      <c r="D30" s="908"/>
      <c r="E30" s="908"/>
      <c r="F30" s="908"/>
      <c r="G30" s="908"/>
      <c r="H30" s="908"/>
      <c r="I30" s="908"/>
      <c r="J30" s="909"/>
    </row>
    <row r="31" spans="1:10" ht="12.75" customHeight="1">
      <c r="A31" s="910" t="s">
        <v>421</v>
      </c>
      <c r="B31" s="911"/>
      <c r="C31" s="911"/>
      <c r="D31" s="911"/>
      <c r="E31" s="911"/>
      <c r="F31" s="911"/>
      <c r="G31" s="911"/>
      <c r="H31" s="912"/>
      <c r="I31" s="913">
        <f>I17+I29</f>
        <v>0</v>
      </c>
      <c r="J31" s="914"/>
    </row>
    <row r="32" spans="1:10" ht="12.75" customHeight="1">
      <c r="A32" s="827" t="s">
        <v>32</v>
      </c>
      <c r="B32" s="828"/>
      <c r="C32" s="828"/>
      <c r="D32" s="828"/>
      <c r="E32" s="828"/>
      <c r="F32" s="828"/>
      <c r="G32" s="828"/>
      <c r="H32" s="829"/>
      <c r="I32" s="907">
        <f>I31*0.16</f>
        <v>0</v>
      </c>
      <c r="J32" s="495"/>
    </row>
    <row r="33" spans="1:10" ht="12.75" customHeight="1">
      <c r="A33" s="915" t="s">
        <v>33</v>
      </c>
      <c r="B33" s="916"/>
      <c r="C33" s="916"/>
      <c r="D33" s="916"/>
      <c r="E33" s="916"/>
      <c r="F33" s="916"/>
      <c r="G33" s="916"/>
      <c r="H33" s="917"/>
      <c r="I33" s="907">
        <f>I31+I32</f>
        <v>0</v>
      </c>
      <c r="J33" s="495"/>
    </row>
    <row r="34" spans="1:10" ht="27" customHeight="1">
      <c r="A34" s="767" t="s">
        <v>407</v>
      </c>
      <c r="B34" s="767"/>
      <c r="C34" s="767"/>
      <c r="D34" s="767"/>
      <c r="E34" s="767"/>
      <c r="F34" s="767"/>
      <c r="G34" s="767"/>
      <c r="H34" s="767"/>
      <c r="I34" s="767"/>
      <c r="J34" s="767"/>
    </row>
    <row r="35" spans="1:10" ht="27.75" customHeight="1">
      <c r="A35" s="767" t="s">
        <v>881</v>
      </c>
      <c r="B35" s="767"/>
      <c r="C35" s="767"/>
      <c r="D35" s="767"/>
      <c r="E35" s="767"/>
      <c r="F35" s="767"/>
      <c r="G35" s="767"/>
      <c r="H35" s="767"/>
      <c r="I35" s="767"/>
      <c r="J35" s="767"/>
    </row>
    <row r="36" spans="1:10">
      <c r="A36" s="348" t="s">
        <v>34</v>
      </c>
      <c r="B36" s="348"/>
      <c r="C36" s="348"/>
      <c r="D36" s="348"/>
      <c r="E36" s="348"/>
      <c r="F36" s="348"/>
      <c r="G36" s="348"/>
      <c r="H36" s="348"/>
      <c r="I36" s="348"/>
      <c r="J36" s="348"/>
    </row>
    <row r="37" spans="1:10">
      <c r="A37" s="29"/>
      <c r="B37" s="29"/>
      <c r="C37" s="29"/>
      <c r="D37" s="29"/>
      <c r="E37" s="29"/>
      <c r="F37" s="29"/>
      <c r="G37" s="29"/>
      <c r="H37" s="29"/>
      <c r="I37" s="29"/>
    </row>
    <row r="38" spans="1:10">
      <c r="A38" s="348"/>
      <c r="B38" s="348"/>
      <c r="C38" s="348"/>
      <c r="D38" s="348"/>
      <c r="E38" s="348"/>
      <c r="F38" s="348"/>
      <c r="G38" s="348"/>
      <c r="H38" s="348"/>
      <c r="I38" s="348"/>
    </row>
    <row r="39" spans="1:10">
      <c r="A39" s="349" t="s">
        <v>673</v>
      </c>
      <c r="B39" s="349"/>
      <c r="C39" s="349"/>
      <c r="D39" s="349"/>
      <c r="E39" s="349"/>
      <c r="F39" s="349"/>
      <c r="G39" s="349"/>
      <c r="H39" s="349"/>
      <c r="I39" s="349"/>
      <c r="J39" s="349"/>
    </row>
    <row r="40" spans="1:10">
      <c r="A40" s="345" t="s">
        <v>36</v>
      </c>
      <c r="B40" s="345"/>
      <c r="C40" s="345"/>
      <c r="D40" s="345"/>
      <c r="E40" s="345"/>
      <c r="F40" s="345"/>
      <c r="G40" s="345"/>
      <c r="H40" s="345"/>
      <c r="I40" s="345"/>
      <c r="J40" s="345"/>
    </row>
  </sheetData>
  <mergeCells count="95">
    <mergeCell ref="A39:J39"/>
    <mergeCell ref="A40:J40"/>
    <mergeCell ref="A33:H33"/>
    <mergeCell ref="I33:J33"/>
    <mergeCell ref="A34:J34"/>
    <mergeCell ref="A35:J35"/>
    <mergeCell ref="A36:J36"/>
    <mergeCell ref="A38:I38"/>
    <mergeCell ref="A32:H32"/>
    <mergeCell ref="I32:J32"/>
    <mergeCell ref="A27:B27"/>
    <mergeCell ref="C27:F27"/>
    <mergeCell ref="G27:H27"/>
    <mergeCell ref="I27:J27"/>
    <mergeCell ref="A28:B28"/>
    <mergeCell ref="C28:F28"/>
    <mergeCell ref="G28:H28"/>
    <mergeCell ref="I28:J28"/>
    <mergeCell ref="A29:H29"/>
    <mergeCell ref="I29:J29"/>
    <mergeCell ref="A30:J30"/>
    <mergeCell ref="A31:H31"/>
    <mergeCell ref="I31:J31"/>
    <mergeCell ref="A25:B25"/>
    <mergeCell ref="C25:F25"/>
    <mergeCell ref="G25:H25"/>
    <mergeCell ref="I25:J25"/>
    <mergeCell ref="A26:B26"/>
    <mergeCell ref="C26:F26"/>
    <mergeCell ref="G26:H26"/>
    <mergeCell ref="I26:J26"/>
    <mergeCell ref="A23:B23"/>
    <mergeCell ref="C23:F23"/>
    <mergeCell ref="G23:H23"/>
    <mergeCell ref="I23:J23"/>
    <mergeCell ref="A24:B24"/>
    <mergeCell ref="C24:F24"/>
    <mergeCell ref="G24:H24"/>
    <mergeCell ref="I24:J24"/>
    <mergeCell ref="A21:B21"/>
    <mergeCell ref="C21:F21"/>
    <mergeCell ref="G21:H21"/>
    <mergeCell ref="I21:J21"/>
    <mergeCell ref="A22:B22"/>
    <mergeCell ref="C22:F22"/>
    <mergeCell ref="G22:H22"/>
    <mergeCell ref="I22:J22"/>
    <mergeCell ref="A19:B19"/>
    <mergeCell ref="C19:F19"/>
    <mergeCell ref="G19:H19"/>
    <mergeCell ref="I19:J19"/>
    <mergeCell ref="A20:B20"/>
    <mergeCell ref="C20:F20"/>
    <mergeCell ref="G20:H20"/>
    <mergeCell ref="I20:J20"/>
    <mergeCell ref="A18:J18"/>
    <mergeCell ref="A13:J13"/>
    <mergeCell ref="A14:B14"/>
    <mergeCell ref="C14:H14"/>
    <mergeCell ref="I14:J14"/>
    <mergeCell ref="A15:B15"/>
    <mergeCell ref="C15:H15"/>
    <mergeCell ref="I15:J15"/>
    <mergeCell ref="A16:B16"/>
    <mergeCell ref="C16:H16"/>
    <mergeCell ref="I16:J16"/>
    <mergeCell ref="A17:H17"/>
    <mergeCell ref="I17:J17"/>
    <mergeCell ref="A11:B11"/>
    <mergeCell ref="E11:F11"/>
    <mergeCell ref="G11:H11"/>
    <mergeCell ref="I11:J11"/>
    <mergeCell ref="A12:B12"/>
    <mergeCell ref="E12:F12"/>
    <mergeCell ref="G12:H12"/>
    <mergeCell ref="I12:J12"/>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K42"/>
  <sheetViews>
    <sheetView topLeftCell="A2" workbookViewId="0">
      <selection activeCell="A11" sqref="A11:B11"/>
    </sheetView>
  </sheetViews>
  <sheetFormatPr baseColWidth="10" defaultColWidth="7.5703125" defaultRowHeight="12.75"/>
  <cols>
    <col min="1" max="2" width="9" style="1" customWidth="1"/>
    <col min="3" max="3" width="11.28515625" style="1" customWidth="1"/>
    <col min="4" max="4" width="12.5703125" style="1" customWidth="1"/>
    <col min="5" max="5" width="18.42578125" style="1" customWidth="1"/>
    <col min="6" max="6" width="18" style="1" customWidth="1"/>
    <col min="7" max="7" width="6.42578125" style="1" customWidth="1"/>
    <col min="8" max="8" width="7.140625" style="1" customWidth="1"/>
    <col min="9" max="9" width="1.28515625" style="1" customWidth="1"/>
    <col min="10" max="10" width="16.140625" style="1" customWidth="1"/>
    <col min="11" max="16384" width="7.5703125" style="1"/>
  </cols>
  <sheetData>
    <row r="1" spans="1:10" ht="12.75" customHeight="1">
      <c r="A1" s="918" t="s">
        <v>873</v>
      </c>
      <c r="B1" s="919"/>
      <c r="C1" s="919"/>
      <c r="D1" s="919"/>
      <c r="E1" s="919"/>
      <c r="F1" s="919"/>
      <c r="G1" s="919"/>
      <c r="H1" s="919"/>
      <c r="I1" s="919"/>
      <c r="J1" s="920"/>
    </row>
    <row r="2" spans="1:10" ht="12.75" customHeight="1">
      <c r="A2" s="921" t="s">
        <v>0</v>
      </c>
      <c r="B2" s="312"/>
      <c r="C2" s="312"/>
      <c r="D2" s="312"/>
      <c r="E2" s="312"/>
      <c r="F2" s="312"/>
      <c r="G2" s="312"/>
      <c r="H2" s="312"/>
      <c r="I2" s="312"/>
      <c r="J2" s="922"/>
    </row>
    <row r="3" spans="1:10" ht="18.75" customHeight="1">
      <c r="A3" s="923" t="s">
        <v>658</v>
      </c>
      <c r="B3" s="314"/>
      <c r="C3" s="314"/>
      <c r="D3" s="314"/>
      <c r="E3" s="314"/>
      <c r="F3" s="314"/>
      <c r="G3" s="314"/>
      <c r="H3" s="315" t="s">
        <v>1</v>
      </c>
      <c r="I3" s="315"/>
      <c r="J3" s="103"/>
    </row>
    <row r="4" spans="1:10" ht="18.75" customHeight="1">
      <c r="A4" s="923" t="s">
        <v>633</v>
      </c>
      <c r="B4" s="314"/>
      <c r="C4" s="314"/>
      <c r="D4" s="314"/>
      <c r="E4" s="314"/>
      <c r="F4" s="314"/>
      <c r="G4" s="314"/>
      <c r="H4" s="316"/>
      <c r="I4" s="316"/>
      <c r="J4" s="103"/>
    </row>
    <row r="5" spans="1:10" ht="18.75" customHeight="1">
      <c r="A5" s="923" t="s">
        <v>640</v>
      </c>
      <c r="B5" s="314"/>
      <c r="C5" s="314"/>
      <c r="D5" s="314"/>
      <c r="E5" s="314"/>
      <c r="F5" s="314"/>
      <c r="G5" s="314"/>
      <c r="H5" s="315" t="s">
        <v>2</v>
      </c>
      <c r="I5" s="315"/>
      <c r="J5" s="212"/>
    </row>
    <row r="6" spans="1:10" ht="18.75" customHeight="1">
      <c r="A6" s="923" t="s">
        <v>634</v>
      </c>
      <c r="B6" s="314"/>
      <c r="C6" s="314"/>
      <c r="D6" s="314"/>
      <c r="E6" s="314"/>
      <c r="F6" s="314"/>
      <c r="G6" s="314"/>
      <c r="H6" s="315" t="s">
        <v>3</v>
      </c>
      <c r="I6" s="315"/>
      <c r="J6" s="213" t="s">
        <v>4</v>
      </c>
    </row>
    <row r="7" spans="1:10" ht="12.75" customHeight="1">
      <c r="A7" s="923" t="s">
        <v>75</v>
      </c>
      <c r="B7" s="314"/>
      <c r="C7" s="314"/>
      <c r="D7" s="314"/>
      <c r="E7" s="314"/>
      <c r="F7" s="314"/>
      <c r="G7" s="314"/>
      <c r="H7" s="316"/>
      <c r="I7" s="316"/>
      <c r="J7" s="104"/>
    </row>
    <row r="8" spans="1:10" ht="24.75" customHeight="1">
      <c r="A8" s="923" t="s">
        <v>38</v>
      </c>
      <c r="B8" s="317"/>
      <c r="C8" s="317"/>
      <c r="D8" s="317"/>
      <c r="E8" s="317"/>
      <c r="F8" s="317"/>
      <c r="G8" s="317"/>
      <c r="H8" s="316"/>
      <c r="I8" s="316"/>
      <c r="J8" s="104"/>
    </row>
    <row r="9" spans="1:10" ht="12.75" customHeight="1">
      <c r="A9" s="924" t="s">
        <v>366</v>
      </c>
      <c r="B9" s="492"/>
      <c r="C9" s="492"/>
      <c r="D9" s="492"/>
      <c r="E9" s="492"/>
      <c r="F9" s="492"/>
      <c r="G9" s="492"/>
      <c r="H9" s="492"/>
      <c r="I9" s="492"/>
      <c r="J9" s="925"/>
    </row>
    <row r="10" spans="1:10" ht="12.75" customHeight="1">
      <c r="A10" s="926" t="s">
        <v>9</v>
      </c>
      <c r="B10" s="927"/>
      <c r="C10" s="80" t="s">
        <v>10</v>
      </c>
      <c r="D10" s="80" t="s">
        <v>11</v>
      </c>
      <c r="E10" s="926" t="s">
        <v>12</v>
      </c>
      <c r="F10" s="927"/>
      <c r="G10" s="926" t="s">
        <v>13</v>
      </c>
      <c r="H10" s="927"/>
      <c r="I10" s="928" t="s">
        <v>14</v>
      </c>
      <c r="J10" s="929"/>
    </row>
    <row r="11" spans="1:10" ht="25.5" customHeight="1">
      <c r="A11" s="830" t="s">
        <v>114</v>
      </c>
      <c r="B11" s="931"/>
      <c r="C11" s="65" t="s">
        <v>436</v>
      </c>
      <c r="D11" s="66">
        <v>1999</v>
      </c>
      <c r="E11" s="689" t="s">
        <v>437</v>
      </c>
      <c r="F11" s="690"/>
      <c r="G11" s="526" t="s">
        <v>17</v>
      </c>
      <c r="H11" s="527"/>
      <c r="I11" s="932">
        <v>4</v>
      </c>
      <c r="J11" s="933"/>
    </row>
    <row r="12" spans="1:10" ht="24.75" customHeight="1">
      <c r="A12" s="324" t="s">
        <v>430</v>
      </c>
      <c r="B12" s="324"/>
      <c r="C12" s="324"/>
      <c r="D12" s="324"/>
      <c r="E12" s="324"/>
      <c r="F12" s="324"/>
      <c r="G12" s="324"/>
      <c r="H12" s="324"/>
      <c r="I12" s="324"/>
      <c r="J12" s="324"/>
    </row>
    <row r="13" spans="1:10" ht="130.5" customHeight="1">
      <c r="A13" s="886">
        <v>1</v>
      </c>
      <c r="B13" s="886"/>
      <c r="C13" s="771" t="s">
        <v>438</v>
      </c>
      <c r="D13" s="771"/>
      <c r="E13" s="771"/>
      <c r="F13" s="771"/>
      <c r="G13" s="771"/>
      <c r="H13" s="771"/>
      <c r="I13" s="930"/>
      <c r="J13" s="930"/>
    </row>
    <row r="14" spans="1:10" ht="54" customHeight="1">
      <c r="A14" s="886">
        <v>2</v>
      </c>
      <c r="B14" s="886"/>
      <c r="C14" s="770" t="s">
        <v>439</v>
      </c>
      <c r="D14" s="771"/>
      <c r="E14" s="771"/>
      <c r="F14" s="771"/>
      <c r="G14" s="771"/>
      <c r="H14" s="771"/>
      <c r="I14" s="930"/>
      <c r="J14" s="930"/>
    </row>
    <row r="15" spans="1:10" ht="54" customHeight="1">
      <c r="A15" s="886">
        <v>3</v>
      </c>
      <c r="B15" s="886"/>
      <c r="C15" s="770" t="s">
        <v>440</v>
      </c>
      <c r="D15" s="771"/>
      <c r="E15" s="771"/>
      <c r="F15" s="771"/>
      <c r="G15" s="771"/>
      <c r="H15" s="771"/>
      <c r="I15" s="930"/>
      <c r="J15" s="930"/>
    </row>
    <row r="16" spans="1:10" ht="13.5" customHeight="1">
      <c r="A16" s="934" t="s">
        <v>428</v>
      </c>
      <c r="B16" s="934"/>
      <c r="C16" s="934"/>
      <c r="D16" s="934"/>
      <c r="E16" s="934"/>
      <c r="F16" s="934"/>
      <c r="G16" s="934"/>
      <c r="H16" s="934"/>
      <c r="I16" s="935">
        <f>SUM(I13:I15)</f>
        <v>0</v>
      </c>
      <c r="J16" s="935"/>
    </row>
    <row r="17" spans="1:10" ht="12.75" customHeight="1">
      <c r="A17" s="330" t="s">
        <v>152</v>
      </c>
      <c r="B17" s="330"/>
      <c r="C17" s="330"/>
      <c r="D17" s="330"/>
      <c r="E17" s="330"/>
      <c r="F17" s="330"/>
      <c r="G17" s="330"/>
      <c r="H17" s="330"/>
      <c r="I17" s="330"/>
      <c r="J17" s="330"/>
    </row>
    <row r="18" spans="1:10" ht="45.75" customHeight="1">
      <c r="A18" s="775"/>
      <c r="B18" s="775"/>
      <c r="C18" s="776" t="s">
        <v>368</v>
      </c>
      <c r="D18" s="776"/>
      <c r="E18" s="776"/>
      <c r="F18" s="776"/>
      <c r="G18" s="776" t="s">
        <v>23</v>
      </c>
      <c r="H18" s="776"/>
      <c r="I18" s="936" t="s">
        <v>431</v>
      </c>
      <c r="J18" s="936"/>
    </row>
    <row r="19" spans="1:10" ht="12.75" customHeight="1">
      <c r="A19" s="777">
        <v>4</v>
      </c>
      <c r="B19" s="777"/>
      <c r="C19" s="326" t="s">
        <v>370</v>
      </c>
      <c r="D19" s="326"/>
      <c r="E19" s="326"/>
      <c r="F19" s="326"/>
      <c r="G19" s="323"/>
      <c r="H19" s="323"/>
      <c r="I19" s="779"/>
      <c r="J19" s="779"/>
    </row>
    <row r="20" spans="1:10">
      <c r="A20" s="777">
        <v>5</v>
      </c>
      <c r="B20" s="777"/>
      <c r="C20" s="326" t="s">
        <v>371</v>
      </c>
      <c r="D20" s="326"/>
      <c r="E20" s="326"/>
      <c r="F20" s="326"/>
      <c r="G20" s="323"/>
      <c r="H20" s="323"/>
      <c r="I20" s="779"/>
      <c r="J20" s="779"/>
    </row>
    <row r="21" spans="1:10" ht="12.75" customHeight="1">
      <c r="A21" s="777">
        <v>6</v>
      </c>
      <c r="B21" s="777"/>
      <c r="C21" s="751" t="s">
        <v>670</v>
      </c>
      <c r="D21" s="751"/>
      <c r="E21" s="751"/>
      <c r="F21" s="751"/>
      <c r="G21" s="709"/>
      <c r="H21" s="323"/>
      <c r="I21" s="779"/>
      <c r="J21" s="779"/>
    </row>
    <row r="22" spans="1:10" ht="12.75" customHeight="1">
      <c r="A22" s="777">
        <v>7</v>
      </c>
      <c r="B22" s="777"/>
      <c r="C22" s="751" t="s">
        <v>671</v>
      </c>
      <c r="D22" s="751"/>
      <c r="E22" s="751"/>
      <c r="F22" s="751"/>
      <c r="G22" s="709"/>
      <c r="H22" s="323"/>
      <c r="I22" s="779"/>
      <c r="J22" s="779"/>
    </row>
    <row r="23" spans="1:10">
      <c r="A23" s="777">
        <v>8</v>
      </c>
      <c r="B23" s="777"/>
      <c r="C23" s="326" t="s">
        <v>372</v>
      </c>
      <c r="D23" s="326"/>
      <c r="E23" s="326"/>
      <c r="F23" s="326"/>
      <c r="G23" s="323"/>
      <c r="H23" s="323"/>
      <c r="I23" s="779"/>
      <c r="J23" s="779"/>
    </row>
    <row r="24" spans="1:10">
      <c r="A24" s="777">
        <v>9</v>
      </c>
      <c r="B24" s="777"/>
      <c r="C24" s="326" t="s">
        <v>373</v>
      </c>
      <c r="D24" s="326"/>
      <c r="E24" s="326"/>
      <c r="F24" s="326"/>
      <c r="G24" s="323"/>
      <c r="H24" s="323"/>
      <c r="I24" s="779"/>
      <c r="J24" s="779"/>
    </row>
    <row r="25" spans="1:10">
      <c r="A25" s="777">
        <v>10</v>
      </c>
      <c r="B25" s="777"/>
      <c r="C25" s="326" t="s">
        <v>374</v>
      </c>
      <c r="D25" s="326"/>
      <c r="E25" s="326"/>
      <c r="F25" s="326"/>
      <c r="G25" s="323"/>
      <c r="H25" s="323"/>
      <c r="I25" s="779"/>
      <c r="J25" s="779"/>
    </row>
    <row r="26" spans="1:10">
      <c r="A26" s="777">
        <v>11</v>
      </c>
      <c r="B26" s="777"/>
      <c r="C26" s="326" t="s">
        <v>375</v>
      </c>
      <c r="D26" s="326"/>
      <c r="E26" s="326"/>
      <c r="F26" s="326"/>
      <c r="G26" s="691"/>
      <c r="H26" s="691"/>
      <c r="I26" s="779"/>
      <c r="J26" s="779"/>
    </row>
    <row r="27" spans="1:10">
      <c r="A27" s="777">
        <v>12</v>
      </c>
      <c r="B27" s="777"/>
      <c r="C27" s="326" t="s">
        <v>376</v>
      </c>
      <c r="D27" s="326"/>
      <c r="E27" s="326"/>
      <c r="F27" s="326"/>
      <c r="G27" s="691"/>
      <c r="H27" s="691"/>
      <c r="I27" s="779"/>
      <c r="J27" s="779"/>
    </row>
    <row r="28" spans="1:10">
      <c r="A28" s="777">
        <v>13</v>
      </c>
      <c r="B28" s="777"/>
      <c r="C28" s="326" t="s">
        <v>441</v>
      </c>
      <c r="D28" s="326"/>
      <c r="E28" s="326"/>
      <c r="F28" s="326"/>
      <c r="G28" s="691"/>
      <c r="H28" s="691"/>
      <c r="I28" s="779"/>
      <c r="J28" s="779"/>
    </row>
    <row r="29" spans="1:10" ht="12.75" customHeight="1">
      <c r="A29" s="777">
        <v>14</v>
      </c>
      <c r="B29" s="777"/>
      <c r="C29" s="326" t="s">
        <v>377</v>
      </c>
      <c r="D29" s="326"/>
      <c r="E29" s="326"/>
      <c r="F29" s="326"/>
      <c r="G29" s="691"/>
      <c r="H29" s="691"/>
      <c r="I29" s="779"/>
      <c r="J29" s="779"/>
    </row>
    <row r="30" spans="1:10">
      <c r="A30" s="777">
        <v>15</v>
      </c>
      <c r="B30" s="777"/>
      <c r="C30" s="326" t="s">
        <v>378</v>
      </c>
      <c r="D30" s="326"/>
      <c r="E30" s="326"/>
      <c r="F30" s="326"/>
      <c r="G30" s="691"/>
      <c r="H30" s="691"/>
      <c r="I30" s="779"/>
      <c r="J30" s="779"/>
    </row>
    <row r="31" spans="1:10">
      <c r="A31" s="777">
        <v>16</v>
      </c>
      <c r="B31" s="777"/>
      <c r="C31" s="326" t="s">
        <v>379</v>
      </c>
      <c r="D31" s="326"/>
      <c r="E31" s="326"/>
      <c r="F31" s="326"/>
      <c r="G31" s="691"/>
      <c r="H31" s="691"/>
      <c r="I31" s="779"/>
      <c r="J31" s="779"/>
    </row>
    <row r="32" spans="1:10">
      <c r="A32" s="341" t="s">
        <v>405</v>
      </c>
      <c r="B32" s="341"/>
      <c r="C32" s="341"/>
      <c r="D32" s="341"/>
      <c r="E32" s="341"/>
      <c r="F32" s="341"/>
      <c r="G32" s="341"/>
      <c r="H32" s="341"/>
      <c r="I32" s="779">
        <f>SUM(I19:I31)</f>
        <v>0</v>
      </c>
      <c r="J32" s="779"/>
    </row>
    <row r="33" spans="1:11">
      <c r="A33" s="341" t="s">
        <v>692</v>
      </c>
      <c r="B33" s="343"/>
      <c r="C33" s="343"/>
      <c r="D33" s="343"/>
      <c r="E33" s="343"/>
      <c r="F33" s="343"/>
      <c r="G33" s="343"/>
      <c r="H33" s="343"/>
      <c r="I33" s="779">
        <f>I16+I32</f>
        <v>0</v>
      </c>
      <c r="J33" s="779"/>
    </row>
    <row r="34" spans="1:11">
      <c r="A34" s="344" t="s">
        <v>32</v>
      </c>
      <c r="B34" s="344"/>
      <c r="C34" s="344"/>
      <c r="D34" s="344"/>
      <c r="E34" s="344"/>
      <c r="F34" s="344"/>
      <c r="G34" s="344"/>
      <c r="H34" s="344"/>
      <c r="I34" s="779">
        <f>I33*0.16</f>
        <v>0</v>
      </c>
      <c r="J34" s="779"/>
    </row>
    <row r="35" spans="1:11">
      <c r="A35" s="344" t="s">
        <v>33</v>
      </c>
      <c r="B35" s="344"/>
      <c r="C35" s="344"/>
      <c r="D35" s="344"/>
      <c r="E35" s="344"/>
      <c r="F35" s="344"/>
      <c r="G35" s="344"/>
      <c r="H35" s="344"/>
      <c r="I35" s="779">
        <f>I33+I34</f>
        <v>0</v>
      </c>
      <c r="J35" s="779"/>
    </row>
    <row r="36" spans="1:11" ht="27" customHeight="1">
      <c r="A36" s="767" t="s">
        <v>407</v>
      </c>
      <c r="B36" s="767"/>
      <c r="C36" s="767"/>
      <c r="D36" s="767"/>
      <c r="E36" s="767"/>
      <c r="F36" s="767"/>
      <c r="G36" s="767"/>
      <c r="H36" s="767"/>
      <c r="I36" s="767"/>
      <c r="J36" s="91"/>
      <c r="K36" s="85"/>
    </row>
    <row r="37" spans="1:11" ht="27" customHeight="1">
      <c r="A37" s="767" t="s">
        <v>881</v>
      </c>
      <c r="B37" s="767"/>
      <c r="C37" s="767"/>
      <c r="D37" s="767"/>
      <c r="E37" s="767"/>
      <c r="F37" s="767"/>
      <c r="G37" s="767"/>
      <c r="H37" s="767"/>
      <c r="I37" s="767"/>
      <c r="J37" s="91"/>
      <c r="K37" s="85"/>
    </row>
    <row r="38" spans="1:11" ht="12.75" customHeight="1">
      <c r="A38" s="348" t="s">
        <v>34</v>
      </c>
      <c r="B38" s="348"/>
      <c r="C38" s="348"/>
      <c r="D38" s="348"/>
      <c r="E38" s="348"/>
      <c r="F38" s="348"/>
      <c r="G38" s="348"/>
      <c r="H38" s="348"/>
      <c r="I38" s="348"/>
      <c r="J38" s="92"/>
    </row>
    <row r="39" spans="1:11">
      <c r="A39" s="29"/>
      <c r="B39" s="29"/>
      <c r="C39" s="29"/>
      <c r="D39" s="29"/>
      <c r="E39" s="29"/>
      <c r="F39" s="29"/>
      <c r="G39" s="29"/>
      <c r="H39" s="29"/>
      <c r="I39" s="29"/>
      <c r="J39" s="29"/>
    </row>
    <row r="40" spans="1:11">
      <c r="A40" s="348"/>
      <c r="B40" s="348"/>
      <c r="C40" s="348"/>
      <c r="D40" s="348"/>
      <c r="E40" s="348"/>
      <c r="F40" s="348"/>
      <c r="G40" s="348"/>
      <c r="H40" s="348"/>
      <c r="I40" s="348"/>
      <c r="J40" s="92"/>
    </row>
    <row r="41" spans="1:11" ht="12.75" customHeight="1">
      <c r="A41" s="349" t="s">
        <v>673</v>
      </c>
      <c r="B41" s="349"/>
      <c r="C41" s="349"/>
      <c r="D41" s="349"/>
      <c r="E41" s="349"/>
      <c r="F41" s="349"/>
      <c r="G41" s="349"/>
      <c r="H41" s="349"/>
      <c r="I41" s="349"/>
      <c r="J41" s="93"/>
    </row>
    <row r="42" spans="1:11" ht="12.75" customHeight="1">
      <c r="A42" s="345" t="s">
        <v>36</v>
      </c>
      <c r="B42" s="345"/>
      <c r="C42" s="345"/>
      <c r="D42" s="345"/>
      <c r="E42" s="345"/>
      <c r="F42" s="345"/>
      <c r="G42" s="345"/>
      <c r="H42" s="345"/>
      <c r="I42" s="345"/>
      <c r="J42" s="94"/>
    </row>
  </sheetData>
  <mergeCells count="106">
    <mergeCell ref="A36:I36"/>
    <mergeCell ref="A37:I37"/>
    <mergeCell ref="A38:I38"/>
    <mergeCell ref="A40:I40"/>
    <mergeCell ref="A41:I41"/>
    <mergeCell ref="A42:I42"/>
    <mergeCell ref="A33:H33"/>
    <mergeCell ref="I33:J33"/>
    <mergeCell ref="A34:H34"/>
    <mergeCell ref="I34:J34"/>
    <mergeCell ref="A35:H35"/>
    <mergeCell ref="I35:J35"/>
    <mergeCell ref="A31:B31"/>
    <mergeCell ref="C31:F31"/>
    <mergeCell ref="G31:H31"/>
    <mergeCell ref="I31:J31"/>
    <mergeCell ref="A32:H32"/>
    <mergeCell ref="I32:J32"/>
    <mergeCell ref="A29:B29"/>
    <mergeCell ref="C29:F29"/>
    <mergeCell ref="G29:H29"/>
    <mergeCell ref="I29:J29"/>
    <mergeCell ref="A30:B30"/>
    <mergeCell ref="C30:F30"/>
    <mergeCell ref="G30:H30"/>
    <mergeCell ref="I30:J30"/>
    <mergeCell ref="A27:B27"/>
    <mergeCell ref="C27:F27"/>
    <mergeCell ref="G27:H27"/>
    <mergeCell ref="I27:J27"/>
    <mergeCell ref="A28:B28"/>
    <mergeCell ref="C28:F28"/>
    <mergeCell ref="G28:H28"/>
    <mergeCell ref="I28:J28"/>
    <mergeCell ref="A25:B25"/>
    <mergeCell ref="C25:F25"/>
    <mergeCell ref="G25:H25"/>
    <mergeCell ref="I25:J25"/>
    <mergeCell ref="A26:B26"/>
    <mergeCell ref="C26:F26"/>
    <mergeCell ref="G26:H26"/>
    <mergeCell ref="I26:J26"/>
    <mergeCell ref="A23:B23"/>
    <mergeCell ref="C23:F23"/>
    <mergeCell ref="G23:H23"/>
    <mergeCell ref="I23:J23"/>
    <mergeCell ref="A24:B24"/>
    <mergeCell ref="C24:F24"/>
    <mergeCell ref="G24:H24"/>
    <mergeCell ref="I24:J24"/>
    <mergeCell ref="A21:B21"/>
    <mergeCell ref="C21:F21"/>
    <mergeCell ref="G21:H21"/>
    <mergeCell ref="I21:J21"/>
    <mergeCell ref="A22:B22"/>
    <mergeCell ref="C22:F22"/>
    <mergeCell ref="G22:H22"/>
    <mergeCell ref="I22:J22"/>
    <mergeCell ref="A19:B19"/>
    <mergeCell ref="C19:F19"/>
    <mergeCell ref="G19:H19"/>
    <mergeCell ref="I19:J19"/>
    <mergeCell ref="A20:B20"/>
    <mergeCell ref="C20:F20"/>
    <mergeCell ref="G20:H20"/>
    <mergeCell ref="I20:J20"/>
    <mergeCell ref="A16:H16"/>
    <mergeCell ref="I16:J16"/>
    <mergeCell ref="A17:J17"/>
    <mergeCell ref="A18:B18"/>
    <mergeCell ref="C18:F18"/>
    <mergeCell ref="G18:H18"/>
    <mergeCell ref="I18:J18"/>
    <mergeCell ref="A14:B14"/>
    <mergeCell ref="C14:H14"/>
    <mergeCell ref="I14:J14"/>
    <mergeCell ref="A15:B15"/>
    <mergeCell ref="C15:H15"/>
    <mergeCell ref="I15:J15"/>
    <mergeCell ref="A11:B11"/>
    <mergeCell ref="E11:F11"/>
    <mergeCell ref="G11:H11"/>
    <mergeCell ref="I11:J11"/>
    <mergeCell ref="A12:J12"/>
    <mergeCell ref="A13:B13"/>
    <mergeCell ref="C13:H13"/>
    <mergeCell ref="I13:J13"/>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paperSize="9" orientation="portrait" horizontalDpi="0" verticalDpi="0"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37"/>
  <sheetViews>
    <sheetView topLeftCell="A7" workbookViewId="0">
      <selection activeCell="A11" sqref="A11:B11"/>
    </sheetView>
  </sheetViews>
  <sheetFormatPr baseColWidth="10" defaultColWidth="7.5703125" defaultRowHeight="12.75"/>
  <cols>
    <col min="1" max="1" width="6.140625" style="1" customWidth="1"/>
    <col min="2" max="2" width="3.5703125" style="1" customWidth="1"/>
    <col min="3" max="3" width="12.5703125" style="1" customWidth="1"/>
    <col min="4" max="4" width="12.7109375" style="1" customWidth="1"/>
    <col min="5" max="5" width="24.42578125" style="1" customWidth="1"/>
    <col min="6" max="6" width="16.140625" style="1" customWidth="1"/>
    <col min="7" max="7" width="11.7109375" style="1" customWidth="1"/>
    <col min="8" max="8" width="3.5703125" style="1" customWidth="1"/>
    <col min="9" max="9" width="2.7109375" style="1" customWidth="1"/>
    <col min="10" max="10" width="16" style="1" customWidth="1"/>
    <col min="11" max="11" width="19.28515625" style="1" customWidth="1"/>
    <col min="12" max="16384" width="7.5703125" style="1"/>
  </cols>
  <sheetData>
    <row r="1" spans="1:10" ht="20.2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4"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s="58" customFormat="1" ht="21" customHeight="1">
      <c r="A11" s="594">
        <v>92755</v>
      </c>
      <c r="B11" s="468"/>
      <c r="C11" s="31" t="s">
        <v>96</v>
      </c>
      <c r="D11" s="32">
        <v>2005</v>
      </c>
      <c r="E11" s="764" t="s">
        <v>702</v>
      </c>
      <c r="F11" s="765"/>
      <c r="G11" s="324" t="s">
        <v>41</v>
      </c>
      <c r="H11" s="324"/>
      <c r="I11" s="325">
        <v>8</v>
      </c>
      <c r="J11" s="325"/>
    </row>
    <row r="12" spans="1:10" ht="27" customHeight="1">
      <c r="A12" s="766" t="s">
        <v>413</v>
      </c>
      <c r="B12" s="766"/>
      <c r="C12" s="767"/>
      <c r="D12" s="767"/>
      <c r="E12" s="767"/>
      <c r="F12" s="767"/>
      <c r="G12" s="767"/>
      <c r="H12" s="767"/>
      <c r="I12" s="767"/>
      <c r="J12" s="767"/>
    </row>
    <row r="13" spans="1:10" ht="115.5" customHeight="1">
      <c r="A13" s="768">
        <v>1</v>
      </c>
      <c r="B13" s="769"/>
      <c r="C13" s="771" t="s">
        <v>402</v>
      </c>
      <c r="D13" s="771"/>
      <c r="E13" s="771"/>
      <c r="F13" s="771"/>
      <c r="G13" s="771"/>
      <c r="H13" s="771"/>
      <c r="I13" s="771"/>
      <c r="J13" s="68"/>
    </row>
    <row r="14" spans="1:10" ht="45.75" customHeight="1">
      <c r="A14" s="768">
        <v>2</v>
      </c>
      <c r="B14" s="769"/>
      <c r="C14" s="771" t="s">
        <v>403</v>
      </c>
      <c r="D14" s="771"/>
      <c r="E14" s="771"/>
      <c r="F14" s="771"/>
      <c r="G14" s="771"/>
      <c r="H14" s="771"/>
      <c r="I14" s="771"/>
      <c r="J14" s="68"/>
    </row>
    <row r="15" spans="1:10" ht="53.25" customHeight="1">
      <c r="A15" s="768">
        <v>3</v>
      </c>
      <c r="B15" s="769"/>
      <c r="C15" s="771" t="s">
        <v>404</v>
      </c>
      <c r="D15" s="771"/>
      <c r="E15" s="771"/>
      <c r="F15" s="771"/>
      <c r="G15" s="771"/>
      <c r="H15" s="771"/>
      <c r="I15" s="771"/>
      <c r="J15" s="68"/>
    </row>
    <row r="16" spans="1:10" ht="15.4" customHeight="1">
      <c r="A16" s="772" t="s">
        <v>397</v>
      </c>
      <c r="B16" s="773"/>
      <c r="C16" s="773"/>
      <c r="D16" s="773"/>
      <c r="E16" s="773"/>
      <c r="F16" s="773"/>
      <c r="G16" s="773"/>
      <c r="H16" s="773"/>
      <c r="I16" s="774"/>
      <c r="J16" s="75">
        <f>SUM(J13:J15)</f>
        <v>0</v>
      </c>
    </row>
    <row r="17" spans="1:10" ht="27" customHeight="1">
      <c r="A17" s="762" t="s">
        <v>424</v>
      </c>
      <c r="B17" s="762"/>
      <c r="C17" s="762"/>
      <c r="D17" s="762"/>
      <c r="E17" s="762"/>
      <c r="F17" s="762"/>
      <c r="G17" s="762"/>
      <c r="H17" s="762"/>
      <c r="I17" s="762"/>
      <c r="J17" s="762"/>
    </row>
    <row r="18" spans="1:10" ht="43.9" customHeight="1">
      <c r="A18" s="775"/>
      <c r="B18" s="775"/>
      <c r="C18" s="776" t="s">
        <v>368</v>
      </c>
      <c r="D18" s="776"/>
      <c r="E18" s="776"/>
      <c r="F18" s="776"/>
      <c r="G18" s="776" t="s">
        <v>23</v>
      </c>
      <c r="H18" s="776"/>
      <c r="I18" s="775" t="s">
        <v>398</v>
      </c>
      <c r="J18" s="775"/>
    </row>
    <row r="19" spans="1:10" ht="13.5" customHeight="1">
      <c r="A19" s="777">
        <v>4</v>
      </c>
      <c r="B19" s="777"/>
      <c r="C19" s="366" t="s">
        <v>370</v>
      </c>
      <c r="D19" s="367"/>
      <c r="E19" s="367"/>
      <c r="F19" s="368"/>
      <c r="G19" s="778"/>
      <c r="H19" s="711"/>
      <c r="I19" s="779"/>
      <c r="J19" s="779"/>
    </row>
    <row r="20" spans="1:10" ht="13.5" customHeight="1">
      <c r="A20" s="777">
        <v>5</v>
      </c>
      <c r="B20" s="777"/>
      <c r="C20" s="390" t="s">
        <v>371</v>
      </c>
      <c r="D20" s="391"/>
      <c r="E20" s="391"/>
      <c r="F20" s="392"/>
      <c r="G20" s="778"/>
      <c r="H20" s="711"/>
      <c r="I20" s="779"/>
      <c r="J20" s="779"/>
    </row>
    <row r="21" spans="1:10" ht="13.5" customHeight="1">
      <c r="A21" s="777">
        <v>6</v>
      </c>
      <c r="B21" s="777"/>
      <c r="C21" s="366" t="s">
        <v>670</v>
      </c>
      <c r="D21" s="367"/>
      <c r="E21" s="367"/>
      <c r="F21" s="368"/>
      <c r="G21" s="778"/>
      <c r="H21" s="711"/>
      <c r="I21" s="779"/>
      <c r="J21" s="779"/>
    </row>
    <row r="22" spans="1:10" ht="13.5" customHeight="1">
      <c r="A22" s="777">
        <v>7</v>
      </c>
      <c r="B22" s="777"/>
      <c r="C22" s="366" t="s">
        <v>671</v>
      </c>
      <c r="D22" s="367"/>
      <c r="E22" s="367"/>
      <c r="F22" s="368"/>
      <c r="G22" s="778"/>
      <c r="H22" s="711"/>
      <c r="I22" s="779"/>
      <c r="J22" s="779"/>
    </row>
    <row r="23" spans="1:10" ht="13.5" customHeight="1">
      <c r="A23" s="777">
        <v>8</v>
      </c>
      <c r="B23" s="777"/>
      <c r="C23" s="326" t="s">
        <v>374</v>
      </c>
      <c r="D23" s="326"/>
      <c r="E23" s="326"/>
      <c r="F23" s="326"/>
      <c r="G23" s="778"/>
      <c r="H23" s="711"/>
      <c r="I23" s="779"/>
      <c r="J23" s="779"/>
    </row>
    <row r="24" spans="1:10" ht="13.5" customHeight="1">
      <c r="A24" s="777">
        <v>9</v>
      </c>
      <c r="B24" s="777"/>
      <c r="C24" s="326" t="s">
        <v>380</v>
      </c>
      <c r="D24" s="326"/>
      <c r="E24" s="326"/>
      <c r="F24" s="326"/>
      <c r="G24" s="778"/>
      <c r="H24" s="711"/>
      <c r="I24" s="779"/>
      <c r="J24" s="779"/>
    </row>
    <row r="25" spans="1:10" ht="13.5" customHeight="1">
      <c r="A25" s="777">
        <v>10</v>
      </c>
      <c r="B25" s="777"/>
      <c r="C25" s="326" t="s">
        <v>381</v>
      </c>
      <c r="D25" s="326"/>
      <c r="E25" s="326"/>
      <c r="F25" s="326"/>
      <c r="G25" s="778"/>
      <c r="H25" s="711"/>
      <c r="I25" s="779"/>
      <c r="J25" s="779"/>
    </row>
    <row r="26" spans="1:10" ht="17.649999999999999" customHeight="1">
      <c r="A26" s="780" t="s">
        <v>405</v>
      </c>
      <c r="B26" s="780"/>
      <c r="C26" s="780"/>
      <c r="D26" s="780"/>
      <c r="E26" s="780"/>
      <c r="F26" s="780"/>
      <c r="G26" s="780"/>
      <c r="H26" s="780"/>
      <c r="I26" s="781">
        <f>SUM(I19:J25)</f>
        <v>0</v>
      </c>
      <c r="J26" s="781"/>
    </row>
    <row r="27" spans="1:10" ht="15.4" customHeight="1">
      <c r="A27" s="316"/>
      <c r="B27" s="316"/>
      <c r="C27" s="316"/>
      <c r="D27" s="316"/>
    </row>
    <row r="28" spans="1:10" ht="15.4" customHeight="1">
      <c r="A28" s="341" t="s">
        <v>451</v>
      </c>
      <c r="B28" s="343"/>
      <c r="C28" s="343"/>
      <c r="D28" s="343"/>
      <c r="E28" s="343"/>
      <c r="F28" s="343"/>
      <c r="G28" s="343"/>
      <c r="H28" s="343"/>
      <c r="I28" s="439">
        <f>J16+I26</f>
        <v>0</v>
      </c>
      <c r="J28" s="439"/>
    </row>
    <row r="29" spans="1:10" ht="15.4" customHeight="1">
      <c r="A29" s="344" t="s">
        <v>32</v>
      </c>
      <c r="B29" s="344"/>
      <c r="C29" s="344"/>
      <c r="D29" s="344"/>
      <c r="E29" s="344"/>
      <c r="F29" s="344"/>
      <c r="G29" s="344"/>
      <c r="H29" s="344"/>
      <c r="I29" s="439">
        <f>I28*0.16</f>
        <v>0</v>
      </c>
      <c r="J29" s="439"/>
    </row>
    <row r="30" spans="1:10" ht="15.4" customHeight="1">
      <c r="A30" s="344" t="s">
        <v>33</v>
      </c>
      <c r="B30" s="344"/>
      <c r="C30" s="344"/>
      <c r="D30" s="344"/>
      <c r="E30" s="344"/>
      <c r="F30" s="344"/>
      <c r="G30" s="344"/>
      <c r="H30" s="344"/>
      <c r="I30" s="439">
        <f>I28+I29</f>
        <v>0</v>
      </c>
      <c r="J30" s="439"/>
    </row>
    <row r="31" spans="1:10" ht="27" customHeight="1">
      <c r="A31" s="767" t="s">
        <v>407</v>
      </c>
      <c r="B31" s="767"/>
      <c r="C31" s="767"/>
      <c r="D31" s="767"/>
      <c r="E31" s="767"/>
      <c r="F31" s="767"/>
      <c r="G31" s="767"/>
      <c r="H31" s="767"/>
      <c r="I31" s="767"/>
      <c r="J31" s="767"/>
    </row>
    <row r="32" spans="1:10" ht="27" customHeight="1">
      <c r="A32" s="767" t="s">
        <v>881</v>
      </c>
      <c r="B32" s="767"/>
      <c r="C32" s="767"/>
      <c r="D32" s="767"/>
      <c r="E32" s="767"/>
      <c r="F32" s="767"/>
      <c r="G32" s="767"/>
      <c r="H32" s="767"/>
      <c r="I32" s="767"/>
      <c r="J32" s="767"/>
    </row>
    <row r="33" spans="1:10">
      <c r="A33" s="348" t="s">
        <v>34</v>
      </c>
      <c r="B33" s="348"/>
      <c r="C33" s="348"/>
      <c r="D33" s="348"/>
      <c r="E33" s="348"/>
      <c r="F33" s="348"/>
      <c r="G33" s="348"/>
      <c r="H33" s="348"/>
      <c r="I33" s="348"/>
      <c r="J33" s="348"/>
    </row>
    <row r="34" spans="1:10" ht="15" customHeight="1">
      <c r="A34" s="29"/>
      <c r="B34" s="29"/>
      <c r="C34" s="29"/>
      <c r="D34" s="29"/>
      <c r="E34" s="29"/>
      <c r="F34" s="29"/>
      <c r="G34" s="29"/>
      <c r="H34" s="29"/>
      <c r="I34" s="29"/>
      <c r="J34" s="29"/>
    </row>
    <row r="35" spans="1:10">
      <c r="A35" s="348"/>
      <c r="B35" s="348"/>
      <c r="C35" s="348"/>
      <c r="D35" s="348"/>
      <c r="E35" s="348"/>
      <c r="F35" s="348"/>
      <c r="G35" s="348"/>
      <c r="H35" s="348"/>
      <c r="I35" s="348"/>
      <c r="J35" s="348"/>
    </row>
    <row r="36" spans="1:10">
      <c r="A36" s="349" t="s">
        <v>673</v>
      </c>
      <c r="B36" s="350"/>
      <c r="C36" s="350"/>
      <c r="D36" s="350"/>
      <c r="E36" s="350"/>
      <c r="F36" s="350"/>
      <c r="G36" s="350"/>
      <c r="H36" s="350"/>
      <c r="I36" s="350"/>
      <c r="J36" s="350"/>
    </row>
    <row r="37" spans="1:10">
      <c r="A37" s="345" t="s">
        <v>36</v>
      </c>
      <c r="B37" s="345"/>
      <c r="C37" s="345"/>
      <c r="D37" s="345"/>
      <c r="E37" s="345"/>
      <c r="F37" s="345"/>
      <c r="G37" s="345"/>
      <c r="H37" s="345"/>
      <c r="I37" s="345"/>
      <c r="J37" s="345"/>
    </row>
  </sheetData>
  <mergeCells count="79">
    <mergeCell ref="A36:J36"/>
    <mergeCell ref="A37:J37"/>
    <mergeCell ref="A30:H30"/>
    <mergeCell ref="I30:J30"/>
    <mergeCell ref="A31:J31"/>
    <mergeCell ref="A32:J32"/>
    <mergeCell ref="A33:J33"/>
    <mergeCell ref="A35:J35"/>
    <mergeCell ref="A29:H29"/>
    <mergeCell ref="I29:J29"/>
    <mergeCell ref="A24:B24"/>
    <mergeCell ref="C24:F24"/>
    <mergeCell ref="G24:H24"/>
    <mergeCell ref="I24:J24"/>
    <mergeCell ref="A25:B25"/>
    <mergeCell ref="C25:F25"/>
    <mergeCell ref="G25:H25"/>
    <mergeCell ref="I25:J25"/>
    <mergeCell ref="A26:H26"/>
    <mergeCell ref="I26:J26"/>
    <mergeCell ref="A27:D27"/>
    <mergeCell ref="A28:H28"/>
    <mergeCell ref="I28:J28"/>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38"/>
  <sheetViews>
    <sheetView topLeftCell="A5" workbookViewId="0">
      <selection activeCell="A11" sqref="A11:B11"/>
    </sheetView>
  </sheetViews>
  <sheetFormatPr baseColWidth="10" defaultColWidth="7.5703125" defaultRowHeight="12.75"/>
  <cols>
    <col min="1" max="1" width="6.5703125" style="1" customWidth="1"/>
    <col min="2" max="2" width="4.28515625" style="1" customWidth="1"/>
    <col min="3" max="3" width="13.140625" style="1" customWidth="1"/>
    <col min="4" max="4" width="14.7109375" style="1" customWidth="1"/>
    <col min="5" max="5" width="19.140625" style="1" customWidth="1"/>
    <col min="6" max="6" width="19" style="1" customWidth="1"/>
    <col min="7" max="7" width="11.28515625" style="1" customWidth="1"/>
    <col min="8" max="8" width="3.140625" style="1" customWidth="1"/>
    <col min="9" max="9" width="2.42578125" style="1" customWidth="1"/>
    <col min="10" max="10" width="13.28515625" style="1" customWidth="1"/>
    <col min="11" max="16384" width="7.5703125" style="1"/>
  </cols>
  <sheetData>
    <row r="1" spans="1:10" ht="30" customHeight="1">
      <c r="A1" s="319" t="s">
        <v>880</v>
      </c>
      <c r="B1" s="319"/>
      <c r="C1" s="319"/>
      <c r="D1" s="319"/>
      <c r="E1" s="319"/>
      <c r="F1" s="319"/>
      <c r="G1" s="319"/>
      <c r="H1" s="319"/>
      <c r="I1" s="319"/>
      <c r="J1" s="319"/>
    </row>
    <row r="2" spans="1:10">
      <c r="A2" s="311" t="s">
        <v>0</v>
      </c>
      <c r="B2" s="312"/>
      <c r="C2" s="312"/>
      <c r="D2" s="312"/>
      <c r="E2" s="312"/>
      <c r="F2" s="312"/>
      <c r="G2" s="312"/>
      <c r="H2" s="312"/>
      <c r="I2" s="312"/>
      <c r="J2" s="313"/>
    </row>
    <row r="3" spans="1:10" ht="12.75" customHeight="1">
      <c r="A3" s="314" t="s">
        <v>703</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648</v>
      </c>
      <c r="B5" s="314"/>
      <c r="C5" s="314"/>
      <c r="D5" s="314"/>
      <c r="E5" s="314"/>
      <c r="F5" s="314"/>
      <c r="G5" s="314"/>
      <c r="H5" s="315" t="s">
        <v>2</v>
      </c>
      <c r="I5" s="315"/>
      <c r="J5" s="35"/>
    </row>
    <row r="6" spans="1:10" ht="12.75" customHeight="1">
      <c r="A6" s="314" t="s">
        <v>634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6.25" customHeight="1">
      <c r="A8" s="314" t="s">
        <v>50</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30.75" customHeight="1">
      <c r="A11" s="763" t="s">
        <v>203</v>
      </c>
      <c r="B11" s="448"/>
      <c r="C11" s="31" t="s">
        <v>123</v>
      </c>
      <c r="D11" s="32">
        <v>2001</v>
      </c>
      <c r="E11" s="764" t="s">
        <v>119</v>
      </c>
      <c r="F11" s="765"/>
      <c r="G11" s="324" t="s">
        <v>17</v>
      </c>
      <c r="H11" s="324"/>
      <c r="I11" s="325">
        <v>6</v>
      </c>
      <c r="J11" s="325"/>
    </row>
    <row r="12" spans="1:10" ht="37.5" customHeight="1">
      <c r="A12" s="766" t="s">
        <v>401</v>
      </c>
      <c r="B12" s="766"/>
      <c r="C12" s="767"/>
      <c r="D12" s="767"/>
      <c r="E12" s="767"/>
      <c r="F12" s="767"/>
      <c r="G12" s="767"/>
      <c r="H12" s="767"/>
      <c r="I12" s="767"/>
      <c r="J12" s="767"/>
    </row>
    <row r="13" spans="1:10" ht="118.5" customHeight="1">
      <c r="A13" s="768">
        <v>1</v>
      </c>
      <c r="B13" s="769"/>
      <c r="C13" s="771" t="s">
        <v>402</v>
      </c>
      <c r="D13" s="771"/>
      <c r="E13" s="771"/>
      <c r="F13" s="771"/>
      <c r="G13" s="771"/>
      <c r="H13" s="771"/>
      <c r="I13" s="771"/>
      <c r="J13" s="68"/>
    </row>
    <row r="14" spans="1:10" ht="45.75" customHeight="1">
      <c r="A14" s="768">
        <v>2</v>
      </c>
      <c r="B14" s="769"/>
      <c r="C14" s="770" t="s">
        <v>403</v>
      </c>
      <c r="D14" s="771"/>
      <c r="E14" s="771"/>
      <c r="F14" s="771"/>
      <c r="G14" s="771"/>
      <c r="H14" s="771"/>
      <c r="I14" s="771"/>
      <c r="J14" s="68"/>
    </row>
    <row r="15" spans="1:10" ht="53.25" customHeight="1">
      <c r="A15" s="768">
        <v>3</v>
      </c>
      <c r="B15" s="769"/>
      <c r="C15" s="770" t="s">
        <v>420</v>
      </c>
      <c r="D15" s="771"/>
      <c r="E15" s="771"/>
      <c r="F15" s="771"/>
      <c r="G15" s="771"/>
      <c r="H15" s="771"/>
      <c r="I15" s="771"/>
      <c r="J15" s="68"/>
    </row>
    <row r="16" spans="1:10" ht="15.4" customHeight="1">
      <c r="A16" s="788" t="s">
        <v>397</v>
      </c>
      <c r="B16" s="789"/>
      <c r="C16" s="789"/>
      <c r="D16" s="789"/>
      <c r="E16" s="789"/>
      <c r="F16" s="789"/>
      <c r="G16" s="789"/>
      <c r="H16" s="789"/>
      <c r="I16" s="790"/>
      <c r="J16" s="75">
        <f>SUM(J13:J15)</f>
        <v>0</v>
      </c>
    </row>
    <row r="17" spans="1:10" ht="27" customHeight="1">
      <c r="A17" s="937" t="s">
        <v>424</v>
      </c>
      <c r="B17" s="937"/>
      <c r="C17" s="937"/>
      <c r="D17" s="937"/>
      <c r="E17" s="937"/>
      <c r="F17" s="937"/>
      <c r="G17" s="937"/>
      <c r="H17" s="937"/>
      <c r="I17" s="937"/>
      <c r="J17" s="937"/>
    </row>
    <row r="18" spans="1:10" ht="36.75" customHeight="1">
      <c r="A18" s="775"/>
      <c r="B18" s="775"/>
      <c r="C18" s="776" t="s">
        <v>368</v>
      </c>
      <c r="D18" s="776"/>
      <c r="E18" s="776"/>
      <c r="F18" s="776"/>
      <c r="G18" s="776" t="s">
        <v>23</v>
      </c>
      <c r="H18" s="776"/>
      <c r="I18" s="775" t="s">
        <v>398</v>
      </c>
      <c r="J18" s="775"/>
    </row>
    <row r="19" spans="1:10" ht="13.5" customHeight="1">
      <c r="A19" s="777">
        <v>4</v>
      </c>
      <c r="B19" s="777"/>
      <c r="C19" s="326" t="s">
        <v>370</v>
      </c>
      <c r="D19" s="326"/>
      <c r="E19" s="326"/>
      <c r="F19" s="326"/>
      <c r="G19" s="778"/>
      <c r="H19" s="711"/>
      <c r="I19" s="781"/>
      <c r="J19" s="781"/>
    </row>
    <row r="20" spans="1:10" ht="13.5" customHeight="1">
      <c r="A20" s="777">
        <v>5</v>
      </c>
      <c r="B20" s="777"/>
      <c r="C20" s="326" t="s">
        <v>371</v>
      </c>
      <c r="D20" s="326"/>
      <c r="E20" s="326"/>
      <c r="F20" s="326"/>
      <c r="G20" s="778"/>
      <c r="H20" s="711"/>
      <c r="I20" s="781"/>
      <c r="J20" s="781"/>
    </row>
    <row r="21" spans="1:10" ht="13.5" customHeight="1">
      <c r="A21" s="777">
        <v>6</v>
      </c>
      <c r="B21" s="777"/>
      <c r="C21" s="751" t="s">
        <v>670</v>
      </c>
      <c r="D21" s="751"/>
      <c r="E21" s="751"/>
      <c r="F21" s="751"/>
      <c r="G21" s="778"/>
      <c r="H21" s="711"/>
      <c r="I21" s="781"/>
      <c r="J21" s="781"/>
    </row>
    <row r="22" spans="1:10" ht="13.5" customHeight="1">
      <c r="A22" s="777">
        <v>7</v>
      </c>
      <c r="B22" s="777"/>
      <c r="C22" s="751" t="s">
        <v>671</v>
      </c>
      <c r="D22" s="751"/>
      <c r="E22" s="751"/>
      <c r="F22" s="751"/>
      <c r="G22" s="778"/>
      <c r="H22" s="711"/>
      <c r="I22" s="781"/>
      <c r="J22" s="781"/>
    </row>
    <row r="23" spans="1:10" ht="13.5" customHeight="1">
      <c r="A23" s="777">
        <v>8</v>
      </c>
      <c r="B23" s="777"/>
      <c r="C23" s="326" t="s">
        <v>372</v>
      </c>
      <c r="D23" s="326"/>
      <c r="E23" s="326"/>
      <c r="F23" s="326"/>
      <c r="G23" s="778"/>
      <c r="H23" s="711"/>
      <c r="I23" s="781"/>
      <c r="J23" s="781"/>
    </row>
    <row r="24" spans="1:10" ht="13.5" customHeight="1">
      <c r="A24" s="777">
        <v>9</v>
      </c>
      <c r="B24" s="777"/>
      <c r="C24" s="326" t="s">
        <v>373</v>
      </c>
      <c r="D24" s="326"/>
      <c r="E24" s="326"/>
      <c r="F24" s="326"/>
      <c r="G24" s="778"/>
      <c r="H24" s="711"/>
      <c r="I24" s="781"/>
      <c r="J24" s="781"/>
    </row>
    <row r="25" spans="1:10" ht="13.5" customHeight="1">
      <c r="A25" s="777">
        <v>10</v>
      </c>
      <c r="B25" s="777"/>
      <c r="C25" s="326" t="s">
        <v>374</v>
      </c>
      <c r="D25" s="326"/>
      <c r="E25" s="326"/>
      <c r="F25" s="326"/>
      <c r="G25" s="778"/>
      <c r="H25" s="711"/>
      <c r="I25" s="781"/>
      <c r="J25" s="781"/>
    </row>
    <row r="26" spans="1:10" ht="13.5" customHeight="1">
      <c r="A26" s="777">
        <v>11</v>
      </c>
      <c r="B26" s="777"/>
      <c r="C26" s="326" t="s">
        <v>381</v>
      </c>
      <c r="D26" s="326"/>
      <c r="E26" s="326"/>
      <c r="F26" s="326"/>
      <c r="G26" s="778"/>
      <c r="H26" s="711"/>
      <c r="I26" s="781"/>
      <c r="J26" s="781"/>
    </row>
    <row r="27" spans="1:10" ht="17.649999999999999" customHeight="1">
      <c r="A27" s="780" t="s">
        <v>405</v>
      </c>
      <c r="B27" s="780"/>
      <c r="C27" s="780"/>
      <c r="D27" s="780"/>
      <c r="E27" s="780"/>
      <c r="F27" s="780"/>
      <c r="G27" s="780"/>
      <c r="H27" s="780"/>
      <c r="I27" s="781">
        <f>SUM(I19:J26)</f>
        <v>0</v>
      </c>
      <c r="J27" s="781"/>
    </row>
    <row r="28" spans="1:10" ht="15.4" customHeight="1">
      <c r="A28" s="316"/>
      <c r="B28" s="316"/>
      <c r="C28" s="316"/>
      <c r="D28" s="316"/>
    </row>
    <row r="29" spans="1:10" ht="15.4" customHeight="1">
      <c r="A29" s="341" t="s">
        <v>419</v>
      </c>
      <c r="B29" s="343"/>
      <c r="C29" s="343"/>
      <c r="D29" s="343"/>
      <c r="E29" s="343"/>
      <c r="F29" s="343"/>
      <c r="G29" s="343"/>
      <c r="H29" s="343"/>
      <c r="I29" s="839">
        <f>J16+I27</f>
        <v>0</v>
      </c>
      <c r="J29" s="840"/>
    </row>
    <row r="30" spans="1:10" ht="15.4" customHeight="1">
      <c r="A30" s="344" t="s">
        <v>32</v>
      </c>
      <c r="B30" s="344"/>
      <c r="C30" s="344"/>
      <c r="D30" s="344"/>
      <c r="E30" s="344"/>
      <c r="F30" s="344"/>
      <c r="G30" s="344"/>
      <c r="H30" s="344"/>
      <c r="I30" s="839">
        <f>I29*0.16</f>
        <v>0</v>
      </c>
      <c r="J30" s="840"/>
    </row>
    <row r="31" spans="1:10" ht="15.4" customHeight="1">
      <c r="A31" s="344" t="s">
        <v>33</v>
      </c>
      <c r="B31" s="344"/>
      <c r="C31" s="344"/>
      <c r="D31" s="344"/>
      <c r="E31" s="344"/>
      <c r="F31" s="344"/>
      <c r="G31" s="344"/>
      <c r="H31" s="344"/>
      <c r="I31" s="839">
        <f>I29+I30</f>
        <v>0</v>
      </c>
      <c r="J31" s="840"/>
    </row>
    <row r="32" spans="1:10" ht="22.5" customHeight="1">
      <c r="A32" s="767" t="s">
        <v>407</v>
      </c>
      <c r="B32" s="767"/>
      <c r="C32" s="767"/>
      <c r="D32" s="767"/>
      <c r="E32" s="767"/>
      <c r="F32" s="767"/>
      <c r="G32" s="767"/>
      <c r="H32" s="767"/>
      <c r="I32" s="767"/>
      <c r="J32" s="767"/>
    </row>
    <row r="33" spans="1:10" ht="32.65" customHeight="1">
      <c r="A33" s="767" t="s">
        <v>881</v>
      </c>
      <c r="B33" s="767"/>
      <c r="C33" s="767"/>
      <c r="D33" s="767"/>
      <c r="E33" s="767"/>
      <c r="F33" s="767"/>
      <c r="G33" s="767"/>
      <c r="H33" s="767"/>
      <c r="I33" s="767"/>
      <c r="J33" s="767"/>
    </row>
    <row r="34" spans="1:10" ht="12.75" customHeight="1">
      <c r="A34" s="348" t="s">
        <v>34</v>
      </c>
      <c r="B34" s="348"/>
      <c r="C34" s="348"/>
      <c r="D34" s="348"/>
      <c r="E34" s="348"/>
      <c r="F34" s="348"/>
      <c r="G34" s="348"/>
      <c r="H34" s="348"/>
      <c r="I34" s="348"/>
      <c r="J34" s="348"/>
    </row>
    <row r="35" spans="1:10" ht="15" customHeight="1">
      <c r="A35" s="29"/>
      <c r="B35" s="29"/>
      <c r="C35" s="29"/>
      <c r="D35" s="29"/>
      <c r="E35" s="29"/>
      <c r="F35" s="29"/>
      <c r="G35" s="29"/>
      <c r="H35" s="29"/>
      <c r="I35" s="29"/>
      <c r="J35" s="29"/>
    </row>
    <row r="36" spans="1:10">
      <c r="A36" s="348"/>
      <c r="B36" s="348"/>
      <c r="C36" s="348"/>
      <c r="D36" s="348"/>
      <c r="E36" s="348"/>
      <c r="F36" s="348"/>
      <c r="G36" s="348"/>
      <c r="H36" s="348"/>
      <c r="I36" s="348"/>
      <c r="J36" s="348"/>
    </row>
    <row r="37" spans="1:10" ht="12.75" customHeight="1">
      <c r="A37" s="349" t="s">
        <v>673</v>
      </c>
      <c r="B37" s="350"/>
      <c r="C37" s="350"/>
      <c r="D37" s="350"/>
      <c r="E37" s="350"/>
      <c r="F37" s="350"/>
      <c r="G37" s="350"/>
      <c r="H37" s="350"/>
      <c r="I37" s="350"/>
      <c r="J37" s="350"/>
    </row>
    <row r="38" spans="1:10" ht="12.75" customHeight="1">
      <c r="A38" s="345" t="s">
        <v>36</v>
      </c>
      <c r="B38" s="345"/>
      <c r="C38" s="345"/>
      <c r="D38" s="345"/>
      <c r="E38" s="345"/>
      <c r="F38" s="345"/>
      <c r="G38" s="345"/>
      <c r="H38" s="345"/>
      <c r="I38" s="345"/>
      <c r="J38" s="345"/>
    </row>
  </sheetData>
  <mergeCells count="83">
    <mergeCell ref="A38:J38"/>
    <mergeCell ref="A28:D28"/>
    <mergeCell ref="A29:H29"/>
    <mergeCell ref="I29:J29"/>
    <mergeCell ref="A30:H30"/>
    <mergeCell ref="I30:J30"/>
    <mergeCell ref="A31:H31"/>
    <mergeCell ref="I31:J31"/>
    <mergeCell ref="A32:J32"/>
    <mergeCell ref="A33:J33"/>
    <mergeCell ref="A34:J34"/>
    <mergeCell ref="A36:J36"/>
    <mergeCell ref="A37:J37"/>
    <mergeCell ref="A26:B26"/>
    <mergeCell ref="C26:F26"/>
    <mergeCell ref="G26:H26"/>
    <mergeCell ref="I26:J26"/>
    <mergeCell ref="A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8:B18"/>
    <mergeCell ref="C18:F18"/>
    <mergeCell ref="G18:H18"/>
    <mergeCell ref="I18:J18"/>
    <mergeCell ref="A19:B19"/>
    <mergeCell ref="C19:F19"/>
    <mergeCell ref="G19:H19"/>
    <mergeCell ref="I19:J19"/>
    <mergeCell ref="A17:J17"/>
    <mergeCell ref="A11:B11"/>
    <mergeCell ref="E11:F11"/>
    <mergeCell ref="G11:H11"/>
    <mergeCell ref="I11:J11"/>
    <mergeCell ref="A12:J12"/>
    <mergeCell ref="A13:B13"/>
    <mergeCell ref="C13:I13"/>
    <mergeCell ref="A14:B14"/>
    <mergeCell ref="C14:I14"/>
    <mergeCell ref="A15:B15"/>
    <mergeCell ref="C15:I15"/>
    <mergeCell ref="A16:I16"/>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45"/>
  <sheetViews>
    <sheetView topLeftCell="A9" workbookViewId="0">
      <selection activeCell="A11" sqref="A11:B11"/>
    </sheetView>
  </sheetViews>
  <sheetFormatPr baseColWidth="10" defaultColWidth="7.5703125" defaultRowHeight="12.75"/>
  <cols>
    <col min="1" max="1" width="4.7109375" style="1" customWidth="1"/>
    <col min="2" max="2" width="14.85546875" style="1" customWidth="1"/>
    <col min="3" max="3" width="16.28515625" style="1" customWidth="1"/>
    <col min="4" max="4" width="15.42578125" style="1" customWidth="1"/>
    <col min="5" max="5" width="21.140625" style="1" customWidth="1"/>
    <col min="6" max="6" width="3.42578125" style="1" customWidth="1"/>
    <col min="7" max="7" width="8.7109375" style="1" customWidth="1"/>
    <col min="8" max="8" width="5.42578125" style="1" customWidth="1"/>
    <col min="9" max="9" width="4.140625" style="1" customWidth="1"/>
    <col min="10" max="10" width="15" style="1" customWidth="1"/>
    <col min="11" max="16384" width="7.5703125" style="1"/>
  </cols>
  <sheetData>
    <row r="1" spans="1:10" ht="18"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640</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75"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197</v>
      </c>
      <c r="B10" s="761"/>
      <c r="C10" s="71" t="s">
        <v>141</v>
      </c>
      <c r="D10" s="71" t="s">
        <v>198</v>
      </c>
      <c r="E10" s="761" t="s">
        <v>199</v>
      </c>
      <c r="F10" s="761"/>
      <c r="G10" s="761" t="s">
        <v>200</v>
      </c>
      <c r="H10" s="761"/>
      <c r="I10" s="761" t="s">
        <v>201</v>
      </c>
      <c r="J10" s="761"/>
    </row>
    <row r="11" spans="1:10" ht="32.25" customHeight="1">
      <c r="A11" s="942" t="s">
        <v>120</v>
      </c>
      <c r="B11" s="646"/>
      <c r="C11" s="72" t="s">
        <v>96</v>
      </c>
      <c r="D11" s="73">
        <v>1999</v>
      </c>
      <c r="E11" s="940" t="s">
        <v>108</v>
      </c>
      <c r="F11" s="940"/>
      <c r="G11" s="940" t="s">
        <v>41</v>
      </c>
      <c r="H11" s="940"/>
      <c r="I11" s="941">
        <v>8</v>
      </c>
      <c r="J11" s="941"/>
    </row>
    <row r="12" spans="1:10" ht="32.25" customHeight="1">
      <c r="A12" s="938" t="s">
        <v>704</v>
      </c>
      <c r="B12" s="939"/>
      <c r="C12" s="72" t="s">
        <v>123</v>
      </c>
      <c r="D12" s="73">
        <v>1999</v>
      </c>
      <c r="E12" s="940" t="s">
        <v>705</v>
      </c>
      <c r="F12" s="940"/>
      <c r="G12" s="940" t="s">
        <v>41</v>
      </c>
      <c r="H12" s="940"/>
      <c r="I12" s="941">
        <v>8</v>
      </c>
      <c r="J12" s="941"/>
    </row>
    <row r="13" spans="1:10" ht="32.25" customHeight="1">
      <c r="A13" s="938" t="s">
        <v>125</v>
      </c>
      <c r="B13" s="939"/>
      <c r="C13" s="72" t="s">
        <v>706</v>
      </c>
      <c r="D13" s="73">
        <v>1997</v>
      </c>
      <c r="E13" s="646" t="s">
        <v>400</v>
      </c>
      <c r="F13" s="646"/>
      <c r="G13" s="940" t="s">
        <v>41</v>
      </c>
      <c r="H13" s="940"/>
      <c r="I13" s="941">
        <v>8</v>
      </c>
      <c r="J13" s="941"/>
    </row>
    <row r="14" spans="1:10" ht="30.4" customHeight="1">
      <c r="A14" s="326" t="s">
        <v>401</v>
      </c>
      <c r="B14" s="326"/>
      <c r="C14" s="326"/>
      <c r="D14" s="326"/>
      <c r="E14" s="326"/>
      <c r="F14" s="326"/>
      <c r="G14" s="326"/>
      <c r="H14" s="326"/>
      <c r="I14" s="326"/>
      <c r="J14" s="326"/>
    </row>
    <row r="15" spans="1:10" ht="128.25" customHeight="1">
      <c r="A15" s="835">
        <v>1</v>
      </c>
      <c r="B15" s="836"/>
      <c r="C15" s="837" t="s">
        <v>402</v>
      </c>
      <c r="D15" s="837"/>
      <c r="E15" s="837"/>
      <c r="F15" s="837"/>
      <c r="G15" s="837"/>
      <c r="H15" s="837"/>
      <c r="I15" s="837"/>
      <c r="J15" s="82"/>
    </row>
    <row r="16" spans="1:10" ht="45.75" customHeight="1">
      <c r="A16" s="768">
        <v>2</v>
      </c>
      <c r="B16" s="769"/>
      <c r="C16" s="770" t="s">
        <v>403</v>
      </c>
      <c r="D16" s="771"/>
      <c r="E16" s="771"/>
      <c r="F16" s="771"/>
      <c r="G16" s="771"/>
      <c r="H16" s="771"/>
      <c r="I16" s="771"/>
      <c r="J16" s="68"/>
    </row>
    <row r="17" spans="1:10" ht="53.25" customHeight="1">
      <c r="A17" s="768">
        <v>3</v>
      </c>
      <c r="B17" s="769"/>
      <c r="C17" s="770" t="s">
        <v>691</v>
      </c>
      <c r="D17" s="771"/>
      <c r="E17" s="771"/>
      <c r="F17" s="771"/>
      <c r="G17" s="771"/>
      <c r="H17" s="771"/>
      <c r="I17" s="771"/>
      <c r="J17" s="68"/>
    </row>
    <row r="18" spans="1:10" ht="15.4" customHeight="1">
      <c r="A18" s="788" t="s">
        <v>397</v>
      </c>
      <c r="B18" s="789"/>
      <c r="C18" s="789"/>
      <c r="D18" s="789"/>
      <c r="E18" s="789"/>
      <c r="F18" s="789"/>
      <c r="G18" s="789"/>
      <c r="H18" s="789"/>
      <c r="I18" s="790"/>
      <c r="J18" s="68">
        <f>SUM(J15:J17)</f>
        <v>0</v>
      </c>
    </row>
    <row r="19" spans="1:10" ht="27" customHeight="1">
      <c r="A19" s="762" t="s">
        <v>424</v>
      </c>
      <c r="B19" s="762"/>
      <c r="C19" s="762"/>
      <c r="D19" s="762"/>
      <c r="E19" s="762"/>
      <c r="F19" s="762"/>
      <c r="G19" s="762"/>
      <c r="H19" s="762"/>
      <c r="I19" s="762"/>
      <c r="J19" s="762"/>
    </row>
    <row r="20" spans="1:10" ht="43.9" customHeight="1">
      <c r="A20" s="775"/>
      <c r="B20" s="775"/>
      <c r="C20" s="776" t="s">
        <v>368</v>
      </c>
      <c r="D20" s="776"/>
      <c r="E20" s="776"/>
      <c r="F20" s="776"/>
      <c r="G20" s="776" t="s">
        <v>23</v>
      </c>
      <c r="H20" s="776"/>
      <c r="I20" s="775" t="s">
        <v>398</v>
      </c>
      <c r="J20" s="775"/>
    </row>
    <row r="21" spans="1:10" ht="13.5" customHeight="1">
      <c r="A21" s="777">
        <v>4</v>
      </c>
      <c r="B21" s="777"/>
      <c r="C21" s="495" t="s">
        <v>370</v>
      </c>
      <c r="D21" s="326"/>
      <c r="E21" s="326"/>
      <c r="F21" s="493"/>
      <c r="G21" s="778"/>
      <c r="H21" s="711"/>
      <c r="I21" s="838"/>
      <c r="J21" s="838"/>
    </row>
    <row r="22" spans="1:10" ht="13.5" customHeight="1">
      <c r="A22" s="777">
        <v>5</v>
      </c>
      <c r="B22" s="777"/>
      <c r="C22" s="495" t="s">
        <v>371</v>
      </c>
      <c r="D22" s="326"/>
      <c r="E22" s="326"/>
      <c r="F22" s="493"/>
      <c r="G22" s="778"/>
      <c r="H22" s="711"/>
      <c r="I22" s="838"/>
      <c r="J22" s="838"/>
    </row>
    <row r="23" spans="1:10" ht="13.5" customHeight="1">
      <c r="A23" s="777">
        <v>6</v>
      </c>
      <c r="B23" s="777"/>
      <c r="C23" s="495" t="s">
        <v>670</v>
      </c>
      <c r="D23" s="326"/>
      <c r="E23" s="326"/>
      <c r="F23" s="493"/>
      <c r="G23" s="778"/>
      <c r="H23" s="711"/>
      <c r="I23" s="838"/>
      <c r="J23" s="838"/>
    </row>
    <row r="24" spans="1:10" ht="13.5" customHeight="1">
      <c r="A24" s="777">
        <v>7</v>
      </c>
      <c r="B24" s="777"/>
      <c r="C24" s="495" t="s">
        <v>671</v>
      </c>
      <c r="D24" s="326"/>
      <c r="E24" s="326"/>
      <c r="F24" s="493"/>
      <c r="G24" s="778"/>
      <c r="H24" s="711"/>
      <c r="I24" s="838"/>
      <c r="J24" s="838"/>
    </row>
    <row r="25" spans="1:10" ht="13.5" customHeight="1">
      <c r="A25" s="777">
        <v>8</v>
      </c>
      <c r="B25" s="777"/>
      <c r="C25" s="495" t="s">
        <v>372</v>
      </c>
      <c r="D25" s="326"/>
      <c r="E25" s="326"/>
      <c r="F25" s="493"/>
      <c r="G25" s="778"/>
      <c r="H25" s="711"/>
      <c r="I25" s="838"/>
      <c r="J25" s="838"/>
    </row>
    <row r="26" spans="1:10" ht="13.5" customHeight="1">
      <c r="A26" s="777">
        <v>9</v>
      </c>
      <c r="B26" s="777"/>
      <c r="C26" s="495" t="s">
        <v>373</v>
      </c>
      <c r="D26" s="326"/>
      <c r="E26" s="326"/>
      <c r="F26" s="493"/>
      <c r="G26" s="778"/>
      <c r="H26" s="711"/>
      <c r="I26" s="838"/>
      <c r="J26" s="838"/>
    </row>
    <row r="27" spans="1:10" ht="13.5" customHeight="1">
      <c r="A27" s="777">
        <v>10</v>
      </c>
      <c r="B27" s="777"/>
      <c r="C27" s="495" t="s">
        <v>374</v>
      </c>
      <c r="D27" s="326"/>
      <c r="E27" s="326"/>
      <c r="F27" s="493"/>
      <c r="G27" s="778"/>
      <c r="H27" s="711"/>
      <c r="I27" s="838"/>
      <c r="J27" s="838"/>
    </row>
    <row r="28" spans="1:10" ht="13.5" customHeight="1">
      <c r="A28" s="777">
        <v>11</v>
      </c>
      <c r="B28" s="777"/>
      <c r="C28" s="495" t="s">
        <v>375</v>
      </c>
      <c r="D28" s="326"/>
      <c r="E28" s="326"/>
      <c r="F28" s="493"/>
      <c r="G28" s="778"/>
      <c r="H28" s="711"/>
      <c r="I28" s="838"/>
      <c r="J28" s="838"/>
    </row>
    <row r="29" spans="1:10" ht="13.5" customHeight="1">
      <c r="A29" s="777">
        <v>12</v>
      </c>
      <c r="B29" s="777"/>
      <c r="C29" s="495" t="s">
        <v>376</v>
      </c>
      <c r="D29" s="326"/>
      <c r="E29" s="326"/>
      <c r="F29" s="493"/>
      <c r="G29" s="778"/>
      <c r="H29" s="711"/>
      <c r="I29" s="838"/>
      <c r="J29" s="838"/>
    </row>
    <row r="30" spans="1:10" ht="13.5" customHeight="1">
      <c r="A30" s="777">
        <v>13</v>
      </c>
      <c r="B30" s="777"/>
      <c r="C30" s="495" t="s">
        <v>377</v>
      </c>
      <c r="D30" s="326"/>
      <c r="E30" s="326"/>
      <c r="F30" s="493"/>
      <c r="G30" s="778"/>
      <c r="H30" s="711"/>
      <c r="I30" s="838"/>
      <c r="J30" s="838"/>
    </row>
    <row r="31" spans="1:10" ht="13.5" customHeight="1">
      <c r="A31" s="777">
        <v>14</v>
      </c>
      <c r="B31" s="777"/>
      <c r="C31" s="495" t="s">
        <v>378</v>
      </c>
      <c r="D31" s="326"/>
      <c r="E31" s="326"/>
      <c r="F31" s="493"/>
      <c r="G31" s="778"/>
      <c r="H31" s="711"/>
      <c r="I31" s="838"/>
      <c r="J31" s="838"/>
    </row>
    <row r="32" spans="1:10" ht="13.5" customHeight="1">
      <c r="A32" s="777">
        <v>15</v>
      </c>
      <c r="B32" s="777"/>
      <c r="C32" s="495" t="s">
        <v>379</v>
      </c>
      <c r="D32" s="326"/>
      <c r="E32" s="326"/>
      <c r="F32" s="493"/>
      <c r="G32" s="778"/>
      <c r="H32" s="711"/>
      <c r="I32" s="838"/>
      <c r="J32" s="838"/>
    </row>
    <row r="33" spans="1:10" ht="13.5" customHeight="1">
      <c r="A33" s="777">
        <v>16</v>
      </c>
      <c r="B33" s="777"/>
      <c r="C33" s="495" t="s">
        <v>381</v>
      </c>
      <c r="D33" s="326"/>
      <c r="E33" s="326"/>
      <c r="F33" s="493"/>
      <c r="G33" s="778"/>
      <c r="H33" s="711"/>
      <c r="I33" s="838"/>
      <c r="J33" s="838"/>
    </row>
    <row r="34" spans="1:10">
      <c r="A34" s="780" t="s">
        <v>405</v>
      </c>
      <c r="B34" s="780"/>
      <c r="C34" s="780"/>
      <c r="D34" s="780"/>
      <c r="E34" s="780"/>
      <c r="F34" s="780"/>
      <c r="G34" s="780"/>
      <c r="H34" s="780"/>
      <c r="I34" s="838">
        <f>SUM(I21:J33)</f>
        <v>0</v>
      </c>
      <c r="J34" s="838"/>
    </row>
    <row r="35" spans="1:10" ht="15.4" customHeight="1">
      <c r="A35" s="316"/>
      <c r="B35" s="316"/>
      <c r="C35" s="316"/>
      <c r="D35" s="316"/>
    </row>
    <row r="36" spans="1:10" ht="15.4" customHeight="1">
      <c r="A36" s="341" t="s">
        <v>692</v>
      </c>
      <c r="B36" s="343"/>
      <c r="C36" s="343"/>
      <c r="D36" s="343"/>
      <c r="E36" s="343"/>
      <c r="F36" s="343"/>
      <c r="G36" s="343"/>
      <c r="H36" s="343"/>
      <c r="I36" s="458">
        <f>J18+I34</f>
        <v>0</v>
      </c>
      <c r="J36" s="458"/>
    </row>
    <row r="37" spans="1:10" ht="15.4" customHeight="1">
      <c r="A37" s="344" t="s">
        <v>32</v>
      </c>
      <c r="B37" s="344"/>
      <c r="C37" s="344"/>
      <c r="D37" s="344"/>
      <c r="E37" s="344"/>
      <c r="F37" s="344"/>
      <c r="G37" s="344"/>
      <c r="H37" s="344"/>
      <c r="I37" s="458">
        <f>I36*0.16</f>
        <v>0</v>
      </c>
      <c r="J37" s="458"/>
    </row>
    <row r="38" spans="1:10" ht="15.4" customHeight="1">
      <c r="A38" s="344" t="s">
        <v>33</v>
      </c>
      <c r="B38" s="344"/>
      <c r="C38" s="344"/>
      <c r="D38" s="344"/>
      <c r="E38" s="344"/>
      <c r="F38" s="344"/>
      <c r="G38" s="344"/>
      <c r="H38" s="344"/>
      <c r="I38" s="458">
        <f>I36+I37</f>
        <v>0</v>
      </c>
      <c r="J38" s="458"/>
    </row>
    <row r="39" spans="1:10" ht="27" customHeight="1">
      <c r="A39" s="767" t="s">
        <v>407</v>
      </c>
      <c r="B39" s="767"/>
      <c r="C39" s="767"/>
      <c r="D39" s="767"/>
      <c r="E39" s="767"/>
      <c r="F39" s="767"/>
      <c r="G39" s="767"/>
      <c r="H39" s="767"/>
      <c r="I39" s="767"/>
      <c r="J39" s="767"/>
    </row>
    <row r="40" spans="1:10" ht="28.5" customHeight="1">
      <c r="A40" s="844" t="s">
        <v>881</v>
      </c>
      <c r="B40" s="845"/>
      <c r="C40" s="845"/>
      <c r="D40" s="845"/>
      <c r="E40" s="845"/>
      <c r="F40" s="845"/>
      <c r="G40" s="845"/>
      <c r="H40" s="845"/>
      <c r="I40" s="845"/>
      <c r="J40" s="845"/>
    </row>
    <row r="41" spans="1:10">
      <c r="A41" s="348" t="s">
        <v>34</v>
      </c>
      <c r="B41" s="348"/>
      <c r="C41" s="348"/>
      <c r="D41" s="348"/>
      <c r="E41" s="348"/>
      <c r="F41" s="348"/>
      <c r="G41" s="348"/>
      <c r="H41" s="348"/>
      <c r="I41" s="348"/>
      <c r="J41" s="348"/>
    </row>
    <row r="42" spans="1:10" ht="15" customHeight="1">
      <c r="A42" s="29"/>
      <c r="B42" s="29"/>
      <c r="C42" s="29"/>
      <c r="D42" s="29"/>
      <c r="E42" s="29"/>
      <c r="F42" s="29"/>
      <c r="G42" s="29"/>
      <c r="H42" s="29"/>
      <c r="I42" s="29"/>
      <c r="J42" s="29"/>
    </row>
    <row r="43" spans="1:10">
      <c r="A43" s="348"/>
      <c r="B43" s="348"/>
      <c r="C43" s="348"/>
      <c r="D43" s="348"/>
      <c r="E43" s="348"/>
      <c r="F43" s="348"/>
      <c r="G43" s="348"/>
      <c r="H43" s="348"/>
      <c r="I43" s="348"/>
      <c r="J43" s="348"/>
    </row>
    <row r="44" spans="1:10">
      <c r="A44" s="349" t="s">
        <v>673</v>
      </c>
      <c r="B44" s="350"/>
      <c r="C44" s="350"/>
      <c r="D44" s="350"/>
      <c r="E44" s="350"/>
      <c r="F44" s="350"/>
      <c r="G44" s="350"/>
      <c r="H44" s="350"/>
      <c r="I44" s="350"/>
      <c r="J44" s="350"/>
    </row>
    <row r="45" spans="1:10">
      <c r="A45" s="345" t="s">
        <v>36</v>
      </c>
      <c r="B45" s="345"/>
      <c r="C45" s="345"/>
      <c r="D45" s="345"/>
      <c r="E45" s="345"/>
      <c r="F45" s="345"/>
      <c r="G45" s="345"/>
      <c r="H45" s="345"/>
      <c r="I45" s="345"/>
      <c r="J45" s="345"/>
    </row>
  </sheetData>
  <mergeCells count="111">
    <mergeCell ref="A44:J44"/>
    <mergeCell ref="A45:J45"/>
    <mergeCell ref="A38:H38"/>
    <mergeCell ref="I38:J38"/>
    <mergeCell ref="A39:J39"/>
    <mergeCell ref="A40:J40"/>
    <mergeCell ref="A41:J41"/>
    <mergeCell ref="A43:J43"/>
    <mergeCell ref="A34:H34"/>
    <mergeCell ref="I34:J34"/>
    <mergeCell ref="A35:D35"/>
    <mergeCell ref="A36:H36"/>
    <mergeCell ref="I36:J36"/>
    <mergeCell ref="A37:H37"/>
    <mergeCell ref="I37:J37"/>
    <mergeCell ref="A32:B32"/>
    <mergeCell ref="C32:F32"/>
    <mergeCell ref="G32:H32"/>
    <mergeCell ref="I32:J32"/>
    <mergeCell ref="A33:B33"/>
    <mergeCell ref="C33:F33"/>
    <mergeCell ref="G33:H33"/>
    <mergeCell ref="I33:J33"/>
    <mergeCell ref="A30:B30"/>
    <mergeCell ref="C30:F30"/>
    <mergeCell ref="G30:H30"/>
    <mergeCell ref="I30:J30"/>
    <mergeCell ref="A31:B31"/>
    <mergeCell ref="C31:F31"/>
    <mergeCell ref="G31:H31"/>
    <mergeCell ref="I31:J31"/>
    <mergeCell ref="A28:B28"/>
    <mergeCell ref="C28:F28"/>
    <mergeCell ref="G28:H28"/>
    <mergeCell ref="I28:J28"/>
    <mergeCell ref="A29:B29"/>
    <mergeCell ref="C29:F29"/>
    <mergeCell ref="G29:H29"/>
    <mergeCell ref="I29:J29"/>
    <mergeCell ref="A26:B26"/>
    <mergeCell ref="C26:F26"/>
    <mergeCell ref="G26:H26"/>
    <mergeCell ref="I26:J26"/>
    <mergeCell ref="A27:B27"/>
    <mergeCell ref="C27:F27"/>
    <mergeCell ref="G27:H27"/>
    <mergeCell ref="I27:J27"/>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6:B16"/>
    <mergeCell ref="C16:I16"/>
    <mergeCell ref="A17:B17"/>
    <mergeCell ref="C17:I17"/>
    <mergeCell ref="A18:I18"/>
    <mergeCell ref="A19:J19"/>
    <mergeCell ref="A13:B13"/>
    <mergeCell ref="E13:F13"/>
    <mergeCell ref="G13:H13"/>
    <mergeCell ref="I13:J13"/>
    <mergeCell ref="A14:J14"/>
    <mergeCell ref="A15:B15"/>
    <mergeCell ref="C15:I15"/>
    <mergeCell ref="A11:B11"/>
    <mergeCell ref="E11:F11"/>
    <mergeCell ref="G11:H11"/>
    <mergeCell ref="I11:J11"/>
    <mergeCell ref="A12:B12"/>
    <mergeCell ref="E12:F12"/>
    <mergeCell ref="G12:H12"/>
    <mergeCell ref="I12:J12"/>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 ref="A8:G8"/>
    <mergeCell ref="H8:I8"/>
    <mergeCell ref="A9:J9"/>
  </mergeCells>
  <pageMargins left="0.7" right="0.7" top="0.75" bottom="0.75" header="0.3" footer="0.3"/>
  <pageSetup orientation="portrait" horizontalDpi="0" verticalDpi="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J39"/>
  <sheetViews>
    <sheetView topLeftCell="A6" workbookViewId="0">
      <selection activeCell="A12" sqref="A12:B12"/>
    </sheetView>
  </sheetViews>
  <sheetFormatPr baseColWidth="10" defaultColWidth="7.5703125" defaultRowHeight="12.75"/>
  <cols>
    <col min="1" max="1" width="6.140625" style="1" customWidth="1"/>
    <col min="2" max="2" width="2.140625" style="1" customWidth="1"/>
    <col min="3" max="3" width="12.140625" style="1" customWidth="1"/>
    <col min="4" max="4" width="12" style="1" customWidth="1"/>
    <col min="5" max="5" width="25.140625" style="1" customWidth="1"/>
    <col min="6" max="6" width="19.5703125" style="1" customWidth="1"/>
    <col min="7" max="7" width="7" style="1" customWidth="1"/>
    <col min="8" max="8" width="8.42578125" style="1" customWidth="1"/>
    <col min="9" max="9" width="1.7109375" style="1" customWidth="1"/>
    <col min="10" max="10" width="15.42578125" style="1" customWidth="1"/>
    <col min="11" max="16384" width="7.5703125" style="1"/>
  </cols>
  <sheetData>
    <row r="1" spans="1:10" ht="18.7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655</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645</v>
      </c>
      <c r="B5" s="314"/>
      <c r="C5" s="314"/>
      <c r="D5" s="314"/>
      <c r="E5" s="314"/>
      <c r="F5" s="314"/>
      <c r="G5" s="314"/>
      <c r="H5" s="315" t="s">
        <v>2</v>
      </c>
      <c r="I5" s="315"/>
      <c r="J5" s="35"/>
    </row>
    <row r="6" spans="1:10" ht="12.75" customHeight="1">
      <c r="A6" s="314" t="s">
        <v>637</v>
      </c>
      <c r="B6" s="314"/>
      <c r="C6" s="314"/>
      <c r="D6" s="314"/>
      <c r="E6" s="314"/>
      <c r="F6" s="314"/>
      <c r="G6" s="314"/>
      <c r="H6" s="315" t="s">
        <v>3</v>
      </c>
      <c r="I6" s="315"/>
      <c r="J6" s="4" t="s">
        <v>4</v>
      </c>
    </row>
    <row r="7" spans="1:10" ht="12.75" customHeight="1">
      <c r="A7" s="314" t="s">
        <v>80</v>
      </c>
      <c r="B7" s="314"/>
      <c r="C7" s="314"/>
      <c r="D7" s="314"/>
      <c r="E7" s="314"/>
      <c r="F7" s="314"/>
      <c r="G7" s="314"/>
      <c r="H7" s="316"/>
      <c r="I7" s="316"/>
    </row>
    <row r="8" spans="1:10" ht="24"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15.4" customHeight="1">
      <c r="A10" s="761" t="s">
        <v>9</v>
      </c>
      <c r="B10" s="761"/>
      <c r="C10" s="71" t="s">
        <v>10</v>
      </c>
      <c r="D10" s="71" t="s">
        <v>11</v>
      </c>
      <c r="E10" s="761" t="s">
        <v>12</v>
      </c>
      <c r="F10" s="761"/>
      <c r="G10" s="761" t="s">
        <v>13</v>
      </c>
      <c r="H10" s="761"/>
      <c r="I10" s="761" t="s">
        <v>14</v>
      </c>
      <c r="J10" s="761"/>
    </row>
    <row r="11" spans="1:10" ht="15.4" customHeight="1">
      <c r="A11" s="830">
        <v>92503</v>
      </c>
      <c r="B11" s="690"/>
      <c r="C11" s="39" t="s">
        <v>72</v>
      </c>
      <c r="D11" s="40">
        <v>2003</v>
      </c>
      <c r="E11" s="831" t="s">
        <v>415</v>
      </c>
      <c r="F11" s="832"/>
      <c r="G11" s="833" t="s">
        <v>17</v>
      </c>
      <c r="H11" s="833"/>
      <c r="I11" s="834">
        <v>8</v>
      </c>
      <c r="J11" s="834"/>
    </row>
    <row r="12" spans="1:10" ht="47.25" customHeight="1">
      <c r="A12" s="830" t="s">
        <v>416</v>
      </c>
      <c r="B12" s="690"/>
      <c r="C12" s="39" t="s">
        <v>414</v>
      </c>
      <c r="D12" s="40">
        <v>2005</v>
      </c>
      <c r="E12" s="831" t="s">
        <v>415</v>
      </c>
      <c r="F12" s="832"/>
      <c r="G12" s="833" t="s">
        <v>17</v>
      </c>
      <c r="H12" s="833"/>
      <c r="I12" s="834">
        <v>8</v>
      </c>
      <c r="J12" s="834"/>
    </row>
    <row r="13" spans="1:10" ht="30.4" customHeight="1">
      <c r="A13" s="493" t="s">
        <v>401</v>
      </c>
      <c r="B13" s="494"/>
      <c r="C13" s="494"/>
      <c r="D13" s="494"/>
      <c r="E13" s="494"/>
      <c r="F13" s="494"/>
      <c r="G13" s="494"/>
      <c r="H13" s="494"/>
      <c r="I13" s="494"/>
      <c r="J13" s="495"/>
    </row>
    <row r="14" spans="1:10" ht="128.25" customHeight="1">
      <c r="A14" s="835">
        <v>1</v>
      </c>
      <c r="B14" s="836"/>
      <c r="C14" s="843" t="s">
        <v>402</v>
      </c>
      <c r="D14" s="843"/>
      <c r="E14" s="843"/>
      <c r="F14" s="843"/>
      <c r="G14" s="843"/>
      <c r="H14" s="843"/>
      <c r="I14" s="843"/>
      <c r="J14" s="82"/>
    </row>
    <row r="15" spans="1:10" ht="45.75" customHeight="1">
      <c r="A15" s="768">
        <v>2</v>
      </c>
      <c r="B15" s="769"/>
      <c r="C15" s="775" t="s">
        <v>403</v>
      </c>
      <c r="D15" s="775"/>
      <c r="E15" s="775"/>
      <c r="F15" s="775"/>
      <c r="G15" s="775"/>
      <c r="H15" s="775"/>
      <c r="I15" s="775"/>
      <c r="J15" s="68"/>
    </row>
    <row r="16" spans="1:10" ht="53.25" customHeight="1">
      <c r="A16" s="768">
        <v>3</v>
      </c>
      <c r="B16" s="769"/>
      <c r="C16" s="775" t="s">
        <v>404</v>
      </c>
      <c r="D16" s="775"/>
      <c r="E16" s="775"/>
      <c r="F16" s="775"/>
      <c r="G16" s="775"/>
      <c r="H16" s="775"/>
      <c r="I16" s="775"/>
      <c r="J16" s="68"/>
    </row>
    <row r="17" spans="1:10" ht="15.4" customHeight="1">
      <c r="A17" s="772" t="s">
        <v>397</v>
      </c>
      <c r="B17" s="773"/>
      <c r="C17" s="773"/>
      <c r="D17" s="773"/>
      <c r="E17" s="773"/>
      <c r="F17" s="773"/>
      <c r="G17" s="773"/>
      <c r="H17" s="773"/>
      <c r="I17" s="774"/>
      <c r="J17" s="214">
        <f>SUM(J14:J16)</f>
        <v>0</v>
      </c>
    </row>
    <row r="18" spans="1:10" ht="27" customHeight="1">
      <c r="A18" s="762" t="s">
        <v>424</v>
      </c>
      <c r="B18" s="762"/>
      <c r="C18" s="762"/>
      <c r="D18" s="762"/>
      <c r="E18" s="762"/>
      <c r="F18" s="762"/>
      <c r="G18" s="762"/>
      <c r="H18" s="762"/>
      <c r="I18" s="762"/>
      <c r="J18" s="762"/>
    </row>
    <row r="19" spans="1:10" ht="43.9" customHeight="1">
      <c r="A19" s="775"/>
      <c r="B19" s="775"/>
      <c r="C19" s="776" t="s">
        <v>368</v>
      </c>
      <c r="D19" s="776"/>
      <c r="E19" s="776"/>
      <c r="F19" s="776"/>
      <c r="G19" s="776" t="s">
        <v>23</v>
      </c>
      <c r="H19" s="776"/>
      <c r="I19" s="775" t="s">
        <v>398</v>
      </c>
      <c r="J19" s="775"/>
    </row>
    <row r="20" spans="1:10" ht="13.5" customHeight="1">
      <c r="A20" s="777">
        <v>4</v>
      </c>
      <c r="B20" s="777"/>
      <c r="C20" s="751" t="s">
        <v>417</v>
      </c>
      <c r="D20" s="751"/>
      <c r="E20" s="751"/>
      <c r="F20" s="751"/>
      <c r="G20" s="778"/>
      <c r="H20" s="711"/>
      <c r="I20" s="838"/>
      <c r="J20" s="838"/>
    </row>
    <row r="21" spans="1:10" ht="13.5" customHeight="1">
      <c r="A21" s="777">
        <v>5</v>
      </c>
      <c r="B21" s="777"/>
      <c r="C21" s="751" t="s">
        <v>373</v>
      </c>
      <c r="D21" s="751"/>
      <c r="E21" s="751"/>
      <c r="F21" s="751"/>
      <c r="G21" s="778"/>
      <c r="H21" s="711"/>
      <c r="I21" s="838"/>
      <c r="J21" s="838"/>
    </row>
    <row r="22" spans="1:10" ht="13.5" customHeight="1">
      <c r="A22" s="777">
        <v>6</v>
      </c>
      <c r="B22" s="777"/>
      <c r="C22" s="751" t="s">
        <v>670</v>
      </c>
      <c r="D22" s="751"/>
      <c r="E22" s="751"/>
      <c r="F22" s="751"/>
      <c r="G22" s="778"/>
      <c r="H22" s="711"/>
      <c r="I22" s="838"/>
      <c r="J22" s="838"/>
    </row>
    <row r="23" spans="1:10" ht="13.5" customHeight="1">
      <c r="A23" s="777">
        <v>7</v>
      </c>
      <c r="B23" s="777"/>
      <c r="C23" s="751" t="s">
        <v>671</v>
      </c>
      <c r="D23" s="751"/>
      <c r="E23" s="751"/>
      <c r="F23" s="751"/>
      <c r="G23" s="778"/>
      <c r="H23" s="711"/>
      <c r="I23" s="838"/>
      <c r="J23" s="838"/>
    </row>
    <row r="24" spans="1:10" ht="13.5" customHeight="1">
      <c r="A24" s="777">
        <v>8</v>
      </c>
      <c r="B24" s="777"/>
      <c r="C24" s="751" t="s">
        <v>399</v>
      </c>
      <c r="D24" s="751"/>
      <c r="E24" s="751"/>
      <c r="F24" s="751"/>
      <c r="G24" s="778"/>
      <c r="H24" s="711"/>
      <c r="I24" s="838"/>
      <c r="J24" s="838"/>
    </row>
    <row r="25" spans="1:10" ht="13.5" customHeight="1">
      <c r="A25" s="777">
        <v>9</v>
      </c>
      <c r="B25" s="777"/>
      <c r="C25" s="751" t="s">
        <v>379</v>
      </c>
      <c r="D25" s="751"/>
      <c r="E25" s="751"/>
      <c r="F25" s="751"/>
      <c r="G25" s="778"/>
      <c r="H25" s="711"/>
      <c r="I25" s="838"/>
      <c r="J25" s="838"/>
    </row>
    <row r="26" spans="1:10" ht="13.5" customHeight="1">
      <c r="A26" s="777">
        <v>10</v>
      </c>
      <c r="B26" s="777"/>
      <c r="C26" s="751" t="s">
        <v>381</v>
      </c>
      <c r="D26" s="751"/>
      <c r="E26" s="751"/>
      <c r="F26" s="751"/>
      <c r="G26" s="778"/>
      <c r="H26" s="711"/>
      <c r="I26" s="838"/>
      <c r="J26" s="838"/>
    </row>
    <row r="27" spans="1:10" ht="13.5" customHeight="1">
      <c r="A27" s="777">
        <v>11</v>
      </c>
      <c r="B27" s="777"/>
      <c r="C27" s="751" t="s">
        <v>382</v>
      </c>
      <c r="D27" s="751"/>
      <c r="E27" s="751"/>
      <c r="F27" s="751"/>
      <c r="G27" s="778"/>
      <c r="H27" s="711"/>
      <c r="I27" s="838"/>
      <c r="J27" s="838"/>
    </row>
    <row r="28" spans="1:10" ht="17.649999999999999" customHeight="1">
      <c r="A28" s="341" t="s">
        <v>405</v>
      </c>
      <c r="B28" s="341"/>
      <c r="C28" s="341"/>
      <c r="D28" s="341"/>
      <c r="E28" s="341"/>
      <c r="F28" s="341"/>
      <c r="G28" s="341"/>
      <c r="H28" s="341"/>
      <c r="I28" s="838">
        <f>SUM(I20:J27)</f>
        <v>0</v>
      </c>
      <c r="J28" s="838"/>
    </row>
    <row r="29" spans="1:10" ht="15.4" customHeight="1">
      <c r="A29" s="316"/>
      <c r="B29" s="316"/>
      <c r="C29" s="316"/>
      <c r="D29" s="316"/>
    </row>
    <row r="30" spans="1:10" ht="15.4" customHeight="1">
      <c r="A30" s="341" t="s">
        <v>419</v>
      </c>
      <c r="B30" s="343"/>
      <c r="C30" s="343"/>
      <c r="D30" s="343"/>
      <c r="E30" s="343"/>
      <c r="F30" s="343"/>
      <c r="G30" s="343"/>
      <c r="H30" s="343"/>
      <c r="I30" s="839">
        <f>J17+I28</f>
        <v>0</v>
      </c>
      <c r="J30" s="840"/>
    </row>
    <row r="31" spans="1:10" ht="15.4" customHeight="1">
      <c r="A31" s="344" t="s">
        <v>32</v>
      </c>
      <c r="B31" s="344"/>
      <c r="C31" s="344"/>
      <c r="D31" s="344"/>
      <c r="E31" s="344"/>
      <c r="F31" s="344"/>
      <c r="G31" s="344"/>
      <c r="H31" s="344"/>
      <c r="I31" s="839">
        <f>I30*0.16</f>
        <v>0</v>
      </c>
      <c r="J31" s="840"/>
    </row>
    <row r="32" spans="1:10" ht="15.4" customHeight="1">
      <c r="A32" s="344" t="s">
        <v>33</v>
      </c>
      <c r="B32" s="344"/>
      <c r="C32" s="344"/>
      <c r="D32" s="344"/>
      <c r="E32" s="344"/>
      <c r="F32" s="344"/>
      <c r="G32" s="344"/>
      <c r="H32" s="344"/>
      <c r="I32" s="839">
        <f>I30+I31</f>
        <v>0</v>
      </c>
      <c r="J32" s="840"/>
    </row>
    <row r="33" spans="1:10" ht="22.5" customHeight="1">
      <c r="A33" s="767" t="s">
        <v>407</v>
      </c>
      <c r="B33" s="767"/>
      <c r="C33" s="767"/>
      <c r="D33" s="767"/>
      <c r="E33" s="767"/>
      <c r="F33" s="767"/>
      <c r="G33" s="767"/>
      <c r="H33" s="767"/>
      <c r="I33" s="767"/>
      <c r="J33" s="767"/>
    </row>
    <row r="34" spans="1:10" ht="32.65" customHeight="1">
      <c r="A34" s="767" t="s">
        <v>881</v>
      </c>
      <c r="B34" s="767"/>
      <c r="C34" s="767"/>
      <c r="D34" s="767"/>
      <c r="E34" s="767"/>
      <c r="F34" s="767"/>
      <c r="G34" s="767"/>
      <c r="H34" s="767"/>
      <c r="I34" s="767"/>
      <c r="J34" s="767"/>
    </row>
    <row r="35" spans="1:10" ht="12.75" customHeight="1">
      <c r="A35" s="348" t="s">
        <v>34</v>
      </c>
      <c r="B35" s="348"/>
      <c r="C35" s="348"/>
      <c r="D35" s="348"/>
      <c r="E35" s="348"/>
      <c r="F35" s="348"/>
      <c r="G35" s="348"/>
      <c r="H35" s="348"/>
      <c r="I35" s="348"/>
      <c r="J35" s="348"/>
    </row>
    <row r="36" spans="1:10">
      <c r="A36" s="29"/>
      <c r="B36" s="29"/>
      <c r="C36" s="29"/>
      <c r="D36" s="29"/>
      <c r="E36" s="29"/>
      <c r="F36" s="29"/>
      <c r="G36" s="29"/>
      <c r="H36" s="29"/>
      <c r="I36" s="29"/>
      <c r="J36" s="29"/>
    </row>
    <row r="37" spans="1:10">
      <c r="A37" s="348"/>
      <c r="B37" s="348"/>
      <c r="C37" s="348"/>
      <c r="D37" s="348"/>
      <c r="E37" s="348"/>
      <c r="F37" s="348"/>
      <c r="G37" s="348"/>
      <c r="H37" s="348"/>
      <c r="I37" s="348"/>
      <c r="J37" s="348"/>
    </row>
    <row r="38" spans="1:10" ht="12.75" customHeight="1">
      <c r="A38" s="349" t="s">
        <v>673</v>
      </c>
      <c r="B38" s="350"/>
      <c r="C38" s="350"/>
      <c r="D38" s="350"/>
      <c r="E38" s="350"/>
      <c r="F38" s="350"/>
      <c r="G38" s="350"/>
      <c r="H38" s="350"/>
      <c r="I38" s="350"/>
      <c r="J38" s="350"/>
    </row>
    <row r="39" spans="1:10" ht="12.75" customHeight="1">
      <c r="A39" s="345" t="s">
        <v>36</v>
      </c>
      <c r="B39" s="345"/>
      <c r="C39" s="345"/>
      <c r="D39" s="345"/>
      <c r="E39" s="345"/>
      <c r="F39" s="345"/>
      <c r="G39" s="345"/>
      <c r="H39" s="345"/>
      <c r="I39" s="345"/>
      <c r="J39" s="345"/>
    </row>
  </sheetData>
  <mergeCells count="87">
    <mergeCell ref="A38:J38"/>
    <mergeCell ref="A39:J39"/>
    <mergeCell ref="A32:H32"/>
    <mergeCell ref="I32:J32"/>
    <mergeCell ref="A33:J33"/>
    <mergeCell ref="A34:J34"/>
    <mergeCell ref="A35:J35"/>
    <mergeCell ref="A37:J37"/>
    <mergeCell ref="A31:H31"/>
    <mergeCell ref="I31:J31"/>
    <mergeCell ref="A26:B26"/>
    <mergeCell ref="C26:F26"/>
    <mergeCell ref="G26:H26"/>
    <mergeCell ref="I26:J26"/>
    <mergeCell ref="A27:B27"/>
    <mergeCell ref="C27:F27"/>
    <mergeCell ref="G27:H27"/>
    <mergeCell ref="I27:J27"/>
    <mergeCell ref="A28:H28"/>
    <mergeCell ref="I28:J28"/>
    <mergeCell ref="A29:D29"/>
    <mergeCell ref="A30:H30"/>
    <mergeCell ref="I30:J30"/>
    <mergeCell ref="A24:B24"/>
    <mergeCell ref="C24:F24"/>
    <mergeCell ref="G24:H24"/>
    <mergeCell ref="I24:J24"/>
    <mergeCell ref="A25:B25"/>
    <mergeCell ref="C25:F25"/>
    <mergeCell ref="G25:H25"/>
    <mergeCell ref="I25:J25"/>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7:I17"/>
    <mergeCell ref="A18:J18"/>
    <mergeCell ref="A19:B19"/>
    <mergeCell ref="C19:F19"/>
    <mergeCell ref="G19:H19"/>
    <mergeCell ref="I19:J19"/>
    <mergeCell ref="A16:B16"/>
    <mergeCell ref="C16:I16"/>
    <mergeCell ref="A11:B11"/>
    <mergeCell ref="E11:F11"/>
    <mergeCell ref="G11:H11"/>
    <mergeCell ref="I11:J11"/>
    <mergeCell ref="A12:B12"/>
    <mergeCell ref="E12:F12"/>
    <mergeCell ref="G12:H12"/>
    <mergeCell ref="I12:J12"/>
    <mergeCell ref="A13:J13"/>
    <mergeCell ref="A14:B14"/>
    <mergeCell ref="C14:I14"/>
    <mergeCell ref="A15:B15"/>
    <mergeCell ref="C15:I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T37"/>
  <sheetViews>
    <sheetView topLeftCell="A6" workbookViewId="0">
      <selection activeCell="A11" sqref="A11:B11"/>
    </sheetView>
  </sheetViews>
  <sheetFormatPr baseColWidth="10" defaultColWidth="7.5703125" defaultRowHeight="12.75"/>
  <cols>
    <col min="1" max="1" width="5.7109375" style="1" customWidth="1"/>
    <col min="2" max="2" width="4.140625" style="1" customWidth="1"/>
    <col min="3" max="3" width="21.28515625" style="1" customWidth="1"/>
    <col min="4" max="4" width="12.85546875" style="1" customWidth="1"/>
    <col min="5" max="5" width="2.28515625" style="1" customWidth="1"/>
    <col min="6" max="6" width="26.85546875" style="1" customWidth="1"/>
    <col min="7" max="7" width="11" style="1" customWidth="1"/>
    <col min="8" max="8" width="5.85546875" style="1" customWidth="1"/>
    <col min="9" max="9" width="2.7109375" style="1" customWidth="1"/>
    <col min="10" max="10" width="15" style="1" customWidth="1"/>
    <col min="11" max="16384" width="7.5703125" style="1"/>
  </cols>
  <sheetData>
    <row r="1" spans="1:10" ht="19.5" customHeight="1">
      <c r="A1" s="758" t="s">
        <v>873</v>
      </c>
      <c r="B1" s="759"/>
      <c r="C1" s="759"/>
      <c r="D1" s="759"/>
      <c r="E1" s="759"/>
      <c r="F1" s="759"/>
      <c r="G1" s="759"/>
      <c r="H1" s="759"/>
      <c r="I1" s="759"/>
      <c r="J1" s="759"/>
    </row>
    <row r="2" spans="1:10" ht="12.75" customHeight="1">
      <c r="A2" s="311" t="s">
        <v>0</v>
      </c>
      <c r="B2" s="312"/>
      <c r="C2" s="312"/>
      <c r="D2" s="312"/>
      <c r="E2" s="312"/>
      <c r="F2" s="312"/>
      <c r="G2" s="312"/>
      <c r="H2" s="312"/>
      <c r="I2" s="312"/>
      <c r="J2" s="313"/>
    </row>
    <row r="3" spans="1:10" ht="12.75" customHeight="1">
      <c r="A3" s="314" t="s">
        <v>658</v>
      </c>
      <c r="B3" s="314"/>
      <c r="C3" s="314"/>
      <c r="D3" s="314"/>
      <c r="E3" s="314"/>
      <c r="F3" s="314"/>
      <c r="G3" s="314"/>
      <c r="H3" s="315" t="s">
        <v>1</v>
      </c>
      <c r="I3" s="315"/>
      <c r="J3" s="2"/>
    </row>
    <row r="4" spans="1:10" ht="12.75" customHeight="1">
      <c r="A4" s="314" t="s">
        <v>633</v>
      </c>
      <c r="B4" s="314"/>
      <c r="C4" s="314"/>
      <c r="D4" s="314"/>
      <c r="E4" s="314"/>
      <c r="F4" s="314"/>
      <c r="G4" s="314"/>
      <c r="H4" s="316"/>
      <c r="I4" s="316"/>
      <c r="J4" s="2"/>
    </row>
    <row r="5" spans="1:10" ht="12.75" customHeight="1">
      <c r="A5" s="314" t="s">
        <v>629</v>
      </c>
      <c r="B5" s="314"/>
      <c r="C5" s="314"/>
      <c r="D5" s="314"/>
      <c r="E5" s="314"/>
      <c r="F5" s="314"/>
      <c r="G5" s="314"/>
      <c r="H5" s="315" t="s">
        <v>2</v>
      </c>
      <c r="I5" s="315"/>
      <c r="J5" s="35"/>
    </row>
    <row r="6" spans="1:10" ht="12.75" customHeight="1">
      <c r="A6" s="314" t="s">
        <v>664</v>
      </c>
      <c r="B6" s="314"/>
      <c r="C6" s="314"/>
      <c r="D6" s="314"/>
      <c r="E6" s="314"/>
      <c r="F6" s="314"/>
      <c r="G6" s="314"/>
      <c r="H6" s="315" t="s">
        <v>3</v>
      </c>
      <c r="I6" s="315"/>
      <c r="J6" s="4" t="s">
        <v>4</v>
      </c>
    </row>
    <row r="7" spans="1:10" ht="12.75" customHeight="1">
      <c r="A7" s="314" t="s">
        <v>75</v>
      </c>
      <c r="B7" s="314"/>
      <c r="C7" s="314"/>
      <c r="D7" s="314"/>
      <c r="E7" s="314"/>
      <c r="F7" s="314"/>
      <c r="G7" s="314"/>
      <c r="H7" s="316"/>
      <c r="I7" s="316"/>
    </row>
    <row r="8" spans="1:10" ht="25.5" customHeight="1">
      <c r="A8" s="314" t="s">
        <v>38</v>
      </c>
      <c r="B8" s="317"/>
      <c r="C8" s="317"/>
      <c r="D8" s="317"/>
      <c r="E8" s="317"/>
      <c r="F8" s="317"/>
      <c r="G8" s="317"/>
      <c r="H8" s="316"/>
      <c r="I8" s="316"/>
    </row>
    <row r="9" spans="1:10" ht="24" customHeight="1">
      <c r="A9" s="760" t="s">
        <v>366</v>
      </c>
      <c r="B9" s="760"/>
      <c r="C9" s="760"/>
      <c r="D9" s="760"/>
      <c r="E9" s="760"/>
      <c r="F9" s="760"/>
      <c r="G9" s="760"/>
      <c r="H9" s="760"/>
      <c r="I9" s="760"/>
      <c r="J9" s="760"/>
    </row>
    <row r="10" spans="1:10" ht="21.4" customHeight="1">
      <c r="A10" s="850" t="s">
        <v>9</v>
      </c>
      <c r="B10" s="851"/>
      <c r="C10" s="64" t="s">
        <v>10</v>
      </c>
      <c r="D10" s="64" t="s">
        <v>11</v>
      </c>
      <c r="E10" s="850" t="s">
        <v>12</v>
      </c>
      <c r="F10" s="851"/>
      <c r="G10" s="852" t="s">
        <v>13</v>
      </c>
      <c r="H10" s="853"/>
      <c r="I10" s="854" t="s">
        <v>396</v>
      </c>
      <c r="J10" s="854"/>
    </row>
    <row r="11" spans="1:10" s="58" customFormat="1" ht="27.75" customHeight="1">
      <c r="A11" s="594" t="s">
        <v>129</v>
      </c>
      <c r="B11" s="946"/>
      <c r="C11" s="31" t="s">
        <v>354</v>
      </c>
      <c r="D11" s="32">
        <v>2001</v>
      </c>
      <c r="E11" s="360" t="s">
        <v>355</v>
      </c>
      <c r="F11" s="468"/>
      <c r="G11" s="526" t="s">
        <v>54</v>
      </c>
      <c r="H11" s="809"/>
      <c r="I11" s="834">
        <v>6</v>
      </c>
      <c r="J11" s="834"/>
    </row>
    <row r="12" spans="1:10" s="58" customFormat="1" ht="27.75" customHeight="1">
      <c r="A12" s="947">
        <v>408</v>
      </c>
      <c r="B12" s="948"/>
      <c r="C12" s="39" t="s">
        <v>354</v>
      </c>
      <c r="D12" s="40">
        <v>2006</v>
      </c>
      <c r="E12" s="949" t="s">
        <v>707</v>
      </c>
      <c r="F12" s="808"/>
      <c r="G12" s="526" t="s">
        <v>54</v>
      </c>
      <c r="H12" s="809"/>
      <c r="I12" s="834">
        <v>6</v>
      </c>
      <c r="J12" s="834"/>
    </row>
    <row r="13" spans="1:10" ht="25.5" customHeight="1">
      <c r="A13" s="329" t="s">
        <v>708</v>
      </c>
      <c r="B13" s="530"/>
      <c r="C13" s="530"/>
      <c r="D13" s="530"/>
      <c r="E13" s="530"/>
      <c r="F13" s="530"/>
      <c r="G13" s="530"/>
      <c r="H13" s="530"/>
      <c r="I13" s="530"/>
      <c r="J13" s="530"/>
    </row>
    <row r="14" spans="1:10" ht="107.25" customHeight="1">
      <c r="A14" s="835">
        <v>1</v>
      </c>
      <c r="B14" s="836"/>
      <c r="C14" s="881" t="s">
        <v>686</v>
      </c>
      <c r="D14" s="837"/>
      <c r="E14" s="837"/>
      <c r="F14" s="837"/>
      <c r="G14" s="837"/>
      <c r="H14" s="837"/>
      <c r="I14" s="837"/>
      <c r="J14" s="210"/>
    </row>
    <row r="15" spans="1:10" ht="54.75" customHeight="1">
      <c r="A15" s="768">
        <v>2</v>
      </c>
      <c r="B15" s="769"/>
      <c r="C15" s="770" t="s">
        <v>709</v>
      </c>
      <c r="D15" s="771"/>
      <c r="E15" s="771"/>
      <c r="F15" s="771"/>
      <c r="G15" s="771"/>
      <c r="H15" s="771"/>
      <c r="I15" s="771"/>
      <c r="J15" s="215"/>
    </row>
    <row r="16" spans="1:10" ht="56.25" customHeight="1">
      <c r="A16" s="943">
        <v>3</v>
      </c>
      <c r="B16" s="944"/>
      <c r="C16" s="945" t="s">
        <v>386</v>
      </c>
      <c r="D16" s="945"/>
      <c r="E16" s="945"/>
      <c r="F16" s="945"/>
      <c r="G16" s="945"/>
      <c r="H16" s="945"/>
      <c r="I16" s="945"/>
      <c r="J16" s="215"/>
    </row>
    <row r="17" spans="1:20" ht="15.4" customHeight="1">
      <c r="A17" s="934" t="s">
        <v>397</v>
      </c>
      <c r="B17" s="934"/>
      <c r="C17" s="934"/>
      <c r="D17" s="934"/>
      <c r="E17" s="934"/>
      <c r="F17" s="934"/>
      <c r="G17" s="934"/>
      <c r="H17" s="934"/>
      <c r="I17" s="934"/>
      <c r="J17" s="215">
        <f>SUM(J14:J16)</f>
        <v>0</v>
      </c>
    </row>
    <row r="18" spans="1:20">
      <c r="A18" s="950" t="s">
        <v>424</v>
      </c>
      <c r="B18" s="950"/>
      <c r="C18" s="951"/>
      <c r="D18" s="951"/>
      <c r="E18" s="951"/>
      <c r="F18" s="951"/>
      <c r="G18" s="951"/>
      <c r="H18" s="951"/>
      <c r="I18" s="951"/>
      <c r="J18" s="951"/>
    </row>
    <row r="19" spans="1:20" ht="33" customHeight="1">
      <c r="A19" s="669"/>
      <c r="B19" s="952"/>
      <c r="C19" s="953" t="s">
        <v>368</v>
      </c>
      <c r="D19" s="954"/>
      <c r="E19" s="954"/>
      <c r="F19" s="955"/>
      <c r="G19" s="776" t="s">
        <v>23</v>
      </c>
      <c r="H19" s="776"/>
      <c r="I19" s="775" t="s">
        <v>398</v>
      </c>
      <c r="J19" s="775"/>
    </row>
    <row r="20" spans="1:20" ht="15.4" customHeight="1">
      <c r="A20" s="777">
        <v>4</v>
      </c>
      <c r="B20" s="956"/>
      <c r="C20" s="751" t="s">
        <v>372</v>
      </c>
      <c r="D20" s="751"/>
      <c r="E20" s="751"/>
      <c r="F20" s="751"/>
      <c r="G20" s="803"/>
      <c r="H20" s="803"/>
      <c r="I20" s="870"/>
      <c r="J20" s="870"/>
    </row>
    <row r="21" spans="1:20" ht="15.4" customHeight="1">
      <c r="A21" s="777">
        <v>5</v>
      </c>
      <c r="B21" s="956"/>
      <c r="C21" s="751" t="s">
        <v>377</v>
      </c>
      <c r="D21" s="751"/>
      <c r="E21" s="751"/>
      <c r="F21" s="751"/>
      <c r="G21" s="803"/>
      <c r="H21" s="803"/>
      <c r="I21" s="870"/>
      <c r="J21" s="870"/>
    </row>
    <row r="22" spans="1:20" ht="15.4" customHeight="1">
      <c r="A22" s="777">
        <v>6</v>
      </c>
      <c r="B22" s="956"/>
      <c r="C22" s="751" t="s">
        <v>378</v>
      </c>
      <c r="D22" s="751"/>
      <c r="E22" s="751"/>
      <c r="F22" s="751"/>
      <c r="G22" s="803"/>
      <c r="H22" s="803"/>
      <c r="I22" s="870"/>
      <c r="J22" s="870"/>
    </row>
    <row r="23" spans="1:20" ht="15.4" customHeight="1">
      <c r="A23" s="777">
        <v>7</v>
      </c>
      <c r="B23" s="956"/>
      <c r="C23" s="751" t="s">
        <v>399</v>
      </c>
      <c r="D23" s="751"/>
      <c r="E23" s="751"/>
      <c r="F23" s="751"/>
      <c r="G23" s="803"/>
      <c r="H23" s="803"/>
      <c r="I23" s="870"/>
      <c r="J23" s="870"/>
    </row>
    <row r="24" spans="1:20" ht="15.4" customHeight="1">
      <c r="A24" s="777">
        <v>8</v>
      </c>
      <c r="B24" s="956"/>
      <c r="C24" s="751" t="s">
        <v>379</v>
      </c>
      <c r="D24" s="751"/>
      <c r="E24" s="751"/>
      <c r="F24" s="751"/>
      <c r="G24" s="803"/>
      <c r="H24" s="803"/>
      <c r="I24" s="870"/>
      <c r="J24" s="870"/>
      <c r="M24" s="84"/>
      <c r="N24" s="84"/>
      <c r="O24" s="84"/>
      <c r="P24" s="84"/>
      <c r="Q24" s="85"/>
      <c r="R24" s="198"/>
      <c r="S24" s="211"/>
      <c r="T24" s="211"/>
    </row>
    <row r="25" spans="1:20" ht="15.4" customHeight="1">
      <c r="A25" s="777">
        <v>9</v>
      </c>
      <c r="B25" s="956"/>
      <c r="C25" s="751" t="s">
        <v>710</v>
      </c>
      <c r="D25" s="751"/>
      <c r="E25" s="751"/>
      <c r="F25" s="751"/>
      <c r="G25" s="873"/>
      <c r="H25" s="803"/>
      <c r="I25" s="870"/>
      <c r="J25" s="870"/>
    </row>
    <row r="26" spans="1:20" ht="15.4" customHeight="1">
      <c r="A26" s="780" t="s">
        <v>367</v>
      </c>
      <c r="B26" s="780"/>
      <c r="C26" s="780"/>
      <c r="D26" s="780"/>
      <c r="E26" s="780"/>
      <c r="F26" s="780"/>
      <c r="G26" s="780"/>
      <c r="H26" s="780"/>
      <c r="I26" s="781">
        <f>SUM(I20:J25)</f>
        <v>0</v>
      </c>
      <c r="J26" s="781"/>
    </row>
    <row r="27" spans="1:20" ht="15.4" customHeight="1">
      <c r="A27" s="316"/>
      <c r="B27" s="316"/>
      <c r="C27" s="316"/>
      <c r="D27" s="316"/>
    </row>
    <row r="28" spans="1:20" ht="15.4" customHeight="1">
      <c r="A28" s="341" t="s">
        <v>451</v>
      </c>
      <c r="B28" s="343"/>
      <c r="C28" s="343"/>
      <c r="D28" s="343"/>
      <c r="E28" s="343"/>
      <c r="F28" s="343"/>
      <c r="G28" s="343"/>
      <c r="H28" s="343"/>
      <c r="I28" s="779">
        <f>J17+I26</f>
        <v>0</v>
      </c>
      <c r="J28" s="418"/>
    </row>
    <row r="29" spans="1:20" ht="15.4" customHeight="1">
      <c r="A29" s="344" t="s">
        <v>32</v>
      </c>
      <c r="B29" s="344"/>
      <c r="C29" s="344"/>
      <c r="D29" s="344"/>
      <c r="E29" s="344"/>
      <c r="F29" s="344"/>
      <c r="G29" s="344"/>
      <c r="H29" s="344"/>
      <c r="I29" s="779">
        <f>I28*0.16</f>
        <v>0</v>
      </c>
      <c r="J29" s="418"/>
    </row>
    <row r="30" spans="1:20" ht="15.4" customHeight="1">
      <c r="A30" s="344" t="s">
        <v>33</v>
      </c>
      <c r="B30" s="344"/>
      <c r="C30" s="344"/>
      <c r="D30" s="344"/>
      <c r="E30" s="344"/>
      <c r="F30" s="344"/>
      <c r="G30" s="344"/>
      <c r="H30" s="344"/>
      <c r="I30" s="779">
        <f>I28+I29</f>
        <v>0</v>
      </c>
      <c r="J30" s="418"/>
    </row>
    <row r="31" spans="1:20" ht="33.75" customHeight="1">
      <c r="A31" s="875" t="s">
        <v>395</v>
      </c>
      <c r="B31" s="875"/>
      <c r="C31" s="875"/>
      <c r="D31" s="875"/>
      <c r="E31" s="875"/>
      <c r="F31" s="875"/>
      <c r="G31" s="875"/>
      <c r="H31" s="875"/>
      <c r="I31" s="875"/>
      <c r="J31" s="875"/>
    </row>
    <row r="32" spans="1:20" ht="22.9" customHeight="1">
      <c r="A32" s="844" t="s">
        <v>881</v>
      </c>
      <c r="B32" s="876"/>
      <c r="C32" s="876"/>
      <c r="D32" s="876"/>
      <c r="E32" s="876"/>
      <c r="F32" s="876"/>
      <c r="G32" s="876"/>
      <c r="H32" s="876"/>
      <c r="I32" s="876"/>
      <c r="J32" s="876"/>
    </row>
    <row r="33" spans="1:10" ht="15" customHeight="1">
      <c r="A33" s="348" t="s">
        <v>34</v>
      </c>
      <c r="B33" s="348"/>
      <c r="C33" s="348"/>
      <c r="D33" s="348"/>
      <c r="E33" s="348"/>
      <c r="F33" s="348"/>
      <c r="G33" s="348"/>
      <c r="H33" s="348"/>
      <c r="I33" s="348"/>
      <c r="J33" s="348"/>
    </row>
    <row r="34" spans="1:10" ht="15.75" customHeight="1">
      <c r="A34" s="29"/>
      <c r="B34" s="29"/>
      <c r="C34" s="29"/>
      <c r="D34" s="29"/>
      <c r="E34" s="29"/>
      <c r="F34" s="29"/>
      <c r="G34" s="29"/>
      <c r="H34" s="29"/>
      <c r="I34" s="29"/>
      <c r="J34" s="29"/>
    </row>
    <row r="35" spans="1:10">
      <c r="A35" s="348"/>
      <c r="B35" s="348"/>
      <c r="C35" s="348"/>
      <c r="D35" s="348"/>
      <c r="E35" s="348"/>
      <c r="F35" s="348"/>
      <c r="G35" s="348"/>
      <c r="H35" s="348"/>
      <c r="I35" s="348"/>
      <c r="J35" s="348"/>
    </row>
    <row r="36" spans="1:10" ht="12.75" customHeight="1">
      <c r="A36" s="349" t="s">
        <v>673</v>
      </c>
      <c r="B36" s="350"/>
      <c r="C36" s="350"/>
      <c r="D36" s="350"/>
      <c r="E36" s="350"/>
      <c r="F36" s="350"/>
      <c r="G36" s="350"/>
      <c r="H36" s="350"/>
      <c r="I36" s="350"/>
      <c r="J36" s="350"/>
    </row>
    <row r="37" spans="1:10" ht="12.75" customHeight="1">
      <c r="A37" s="345" t="s">
        <v>36</v>
      </c>
      <c r="B37" s="345"/>
      <c r="C37" s="345"/>
      <c r="D37" s="345"/>
      <c r="E37" s="345"/>
      <c r="F37" s="345"/>
      <c r="G37" s="345"/>
      <c r="H37" s="345"/>
      <c r="I37" s="345"/>
      <c r="J37" s="345"/>
    </row>
  </sheetData>
  <mergeCells count="79">
    <mergeCell ref="A36:J36"/>
    <mergeCell ref="A37:J37"/>
    <mergeCell ref="A30:H30"/>
    <mergeCell ref="I30:J30"/>
    <mergeCell ref="A31:J31"/>
    <mergeCell ref="A32:J32"/>
    <mergeCell ref="A33:J33"/>
    <mergeCell ref="A35:J35"/>
    <mergeCell ref="A29:H29"/>
    <mergeCell ref="I29:J29"/>
    <mergeCell ref="A24:B24"/>
    <mergeCell ref="C24:F24"/>
    <mergeCell ref="G24:H24"/>
    <mergeCell ref="I24:J24"/>
    <mergeCell ref="A25:B25"/>
    <mergeCell ref="C25:F25"/>
    <mergeCell ref="G25:H25"/>
    <mergeCell ref="I25:J25"/>
    <mergeCell ref="A26:H26"/>
    <mergeCell ref="I26:J26"/>
    <mergeCell ref="A27:D27"/>
    <mergeCell ref="A28:H28"/>
    <mergeCell ref="I28:J28"/>
    <mergeCell ref="A22:B22"/>
    <mergeCell ref="C22:F22"/>
    <mergeCell ref="G22:H22"/>
    <mergeCell ref="I22:J22"/>
    <mergeCell ref="A23:B23"/>
    <mergeCell ref="C23:F23"/>
    <mergeCell ref="G23:H23"/>
    <mergeCell ref="I23:J23"/>
    <mergeCell ref="A20:B20"/>
    <mergeCell ref="C20:F20"/>
    <mergeCell ref="G20:H20"/>
    <mergeCell ref="I20:J20"/>
    <mergeCell ref="A21:B21"/>
    <mergeCell ref="C21:F21"/>
    <mergeCell ref="G21:H21"/>
    <mergeCell ref="I21:J21"/>
    <mergeCell ref="A17:I17"/>
    <mergeCell ref="A18:J18"/>
    <mergeCell ref="A19:B19"/>
    <mergeCell ref="C19:F19"/>
    <mergeCell ref="G19:H19"/>
    <mergeCell ref="I19:J19"/>
    <mergeCell ref="A16:B16"/>
    <mergeCell ref="C16:I16"/>
    <mergeCell ref="A11:B11"/>
    <mergeCell ref="E11:F11"/>
    <mergeCell ref="G11:H11"/>
    <mergeCell ref="I11:J11"/>
    <mergeCell ref="A12:B12"/>
    <mergeCell ref="E12:F12"/>
    <mergeCell ref="G12:H12"/>
    <mergeCell ref="I12:J12"/>
    <mergeCell ref="A13:J13"/>
    <mergeCell ref="A14:B14"/>
    <mergeCell ref="C14:I14"/>
    <mergeCell ref="A15:B15"/>
    <mergeCell ref="C15:I15"/>
    <mergeCell ref="A8:G8"/>
    <mergeCell ref="H8:I8"/>
    <mergeCell ref="A9:J9"/>
    <mergeCell ref="A10:B10"/>
    <mergeCell ref="E10:F10"/>
    <mergeCell ref="G10:H10"/>
    <mergeCell ref="I10:J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paperSize="9" orientation="portrait" horizontalDpi="0" verticalDpi="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K38"/>
  <sheetViews>
    <sheetView topLeftCell="A7" workbookViewId="0">
      <selection activeCell="A13" sqref="A13:B13"/>
    </sheetView>
  </sheetViews>
  <sheetFormatPr baseColWidth="10" defaultColWidth="7.5703125" defaultRowHeight="12.75"/>
  <cols>
    <col min="1" max="1" width="6.85546875" style="1" customWidth="1"/>
    <col min="2" max="2" width="7" style="1" customWidth="1"/>
    <col min="3" max="4" width="9.85546875" style="1" customWidth="1"/>
    <col min="5" max="5" width="17.28515625" style="1" customWidth="1"/>
    <col min="6" max="6" width="25.85546875" style="1" customWidth="1"/>
    <col min="7" max="7" width="2.7109375" style="1" customWidth="1"/>
    <col min="8" max="8" width="7.5703125" style="1" customWidth="1"/>
    <col min="9" max="9" width="6.85546875" style="1" customWidth="1"/>
    <col min="10" max="10" width="15.28515625" style="1" customWidth="1"/>
    <col min="11" max="11" width="19.28515625" style="1" customWidth="1"/>
    <col min="12" max="16384" width="7.5703125" style="1"/>
  </cols>
  <sheetData>
    <row r="1" spans="1:11" ht="12.75" customHeight="1">
      <c r="A1" s="758" t="s">
        <v>873</v>
      </c>
      <c r="B1" s="759"/>
      <c r="C1" s="759"/>
      <c r="D1" s="759"/>
      <c r="E1" s="759"/>
      <c r="F1" s="759"/>
      <c r="G1" s="759"/>
      <c r="H1" s="759"/>
      <c r="I1" s="759"/>
      <c r="J1" s="759"/>
      <c r="K1" s="67"/>
    </row>
    <row r="2" spans="1:11" ht="12.75" customHeight="1">
      <c r="A2" s="311" t="s">
        <v>0</v>
      </c>
      <c r="B2" s="312"/>
      <c r="C2" s="312"/>
      <c r="D2" s="312"/>
      <c r="E2" s="312"/>
      <c r="F2" s="312"/>
      <c r="G2" s="312"/>
      <c r="H2" s="312"/>
      <c r="I2" s="312"/>
      <c r="J2" s="313"/>
    </row>
    <row r="3" spans="1:11" ht="12.75" customHeight="1">
      <c r="A3" s="314" t="s">
        <v>663</v>
      </c>
      <c r="B3" s="314"/>
      <c r="C3" s="314"/>
      <c r="D3" s="314"/>
      <c r="E3" s="314"/>
      <c r="F3" s="314"/>
      <c r="G3" s="314"/>
      <c r="H3" s="315" t="s">
        <v>1</v>
      </c>
      <c r="I3" s="315"/>
      <c r="J3" s="2"/>
    </row>
    <row r="4" spans="1:11" ht="12.75" customHeight="1">
      <c r="A4" s="314" t="s">
        <v>651</v>
      </c>
      <c r="B4" s="314"/>
      <c r="C4" s="314"/>
      <c r="D4" s="314"/>
      <c r="E4" s="314"/>
      <c r="F4" s="314"/>
      <c r="G4" s="314"/>
      <c r="H4" s="316"/>
      <c r="I4" s="316"/>
      <c r="J4" s="2"/>
    </row>
    <row r="5" spans="1:11" ht="12.75" customHeight="1">
      <c r="A5" s="314" t="s">
        <v>645</v>
      </c>
      <c r="B5" s="314"/>
      <c r="C5" s="314"/>
      <c r="D5" s="314"/>
      <c r="E5" s="314"/>
      <c r="F5" s="314"/>
      <c r="G5" s="314"/>
      <c r="H5" s="315" t="s">
        <v>2</v>
      </c>
      <c r="I5" s="315"/>
      <c r="J5" s="35"/>
    </row>
    <row r="6" spans="1:11" ht="12.75" customHeight="1">
      <c r="A6" s="314" t="s">
        <v>662</v>
      </c>
      <c r="B6" s="314"/>
      <c r="C6" s="314"/>
      <c r="D6" s="314"/>
      <c r="E6" s="314"/>
      <c r="F6" s="314"/>
      <c r="G6" s="314"/>
      <c r="H6" s="315" t="s">
        <v>3</v>
      </c>
      <c r="I6" s="315"/>
      <c r="J6" s="4" t="s">
        <v>4</v>
      </c>
    </row>
    <row r="7" spans="1:11" ht="12.75" customHeight="1">
      <c r="A7" s="314" t="s">
        <v>75</v>
      </c>
      <c r="B7" s="314"/>
      <c r="C7" s="314"/>
      <c r="D7" s="314"/>
      <c r="E7" s="314"/>
      <c r="F7" s="314"/>
      <c r="G7" s="314"/>
      <c r="H7" s="316"/>
      <c r="I7" s="316"/>
    </row>
    <row r="8" spans="1:11" ht="24" customHeight="1">
      <c r="A8" s="314" t="s">
        <v>38</v>
      </c>
      <c r="B8" s="317"/>
      <c r="C8" s="317"/>
      <c r="D8" s="317"/>
      <c r="E8" s="317"/>
      <c r="F8" s="317"/>
      <c r="G8" s="317"/>
      <c r="H8" s="316"/>
      <c r="I8" s="316"/>
      <c r="J8" s="1" t="s">
        <v>713</v>
      </c>
    </row>
    <row r="9" spans="1:11">
      <c r="A9" s="804" t="s">
        <v>366</v>
      </c>
      <c r="B9" s="805"/>
      <c r="C9" s="805"/>
      <c r="D9" s="805"/>
      <c r="E9" s="805"/>
      <c r="F9" s="805"/>
      <c r="G9" s="805"/>
      <c r="H9" s="805"/>
      <c r="I9" s="805"/>
      <c r="J9" s="805"/>
    </row>
    <row r="10" spans="1:11" ht="12.75" customHeight="1">
      <c r="A10" s="353" t="s">
        <v>9</v>
      </c>
      <c r="B10" s="354"/>
      <c r="C10" s="14" t="s">
        <v>10</v>
      </c>
      <c r="D10" s="14" t="s">
        <v>11</v>
      </c>
      <c r="E10" s="353" t="s">
        <v>12</v>
      </c>
      <c r="F10" s="354"/>
      <c r="G10" s="353" t="s">
        <v>13</v>
      </c>
      <c r="H10" s="355"/>
      <c r="I10" s="354"/>
      <c r="J10" s="14" t="s">
        <v>442</v>
      </c>
    </row>
    <row r="11" spans="1:11" ht="12.75" customHeight="1">
      <c r="A11" s="742" t="s">
        <v>133</v>
      </c>
      <c r="B11" s="808"/>
      <c r="C11" s="39" t="s">
        <v>77</v>
      </c>
      <c r="D11" s="40">
        <v>1999</v>
      </c>
      <c r="E11" s="526" t="s">
        <v>359</v>
      </c>
      <c r="F11" s="808"/>
      <c r="G11" s="526" t="s">
        <v>711</v>
      </c>
      <c r="H11" s="809"/>
      <c r="I11" s="527"/>
      <c r="J11" s="40">
        <v>6</v>
      </c>
    </row>
    <row r="12" spans="1:11" ht="12.75" customHeight="1">
      <c r="A12" s="742" t="s">
        <v>135</v>
      </c>
      <c r="B12" s="808"/>
      <c r="C12" s="39" t="s">
        <v>323</v>
      </c>
      <c r="D12" s="40">
        <v>2000</v>
      </c>
      <c r="E12" s="526" t="s">
        <v>359</v>
      </c>
      <c r="F12" s="808"/>
      <c r="G12" s="526" t="s">
        <v>41</v>
      </c>
      <c r="H12" s="809"/>
      <c r="I12" s="527"/>
      <c r="J12" s="40">
        <v>6</v>
      </c>
    </row>
    <row r="13" spans="1:11" s="58" customFormat="1" ht="66.75" customHeight="1">
      <c r="A13" s="742" t="s">
        <v>712</v>
      </c>
      <c r="B13" s="808"/>
      <c r="C13" s="39" t="s">
        <v>77</v>
      </c>
      <c r="D13" s="40">
        <v>2009</v>
      </c>
      <c r="E13" s="526" t="s">
        <v>137</v>
      </c>
      <c r="F13" s="808"/>
      <c r="G13" s="526" t="s">
        <v>41</v>
      </c>
      <c r="H13" s="809"/>
      <c r="I13" s="527"/>
      <c r="J13" s="40">
        <v>8</v>
      </c>
    </row>
    <row r="14" spans="1:11" ht="27.75" customHeight="1">
      <c r="A14" s="324" t="s">
        <v>443</v>
      </c>
      <c r="B14" s="323"/>
      <c r="C14" s="323"/>
      <c r="D14" s="323"/>
      <c r="E14" s="323"/>
      <c r="F14" s="323"/>
      <c r="G14" s="323"/>
      <c r="H14" s="323"/>
      <c r="I14" s="323"/>
      <c r="J14" s="323"/>
    </row>
    <row r="15" spans="1:11" ht="108" customHeight="1">
      <c r="A15" s="205">
        <v>1</v>
      </c>
      <c r="B15" s="810" t="s">
        <v>444</v>
      </c>
      <c r="C15" s="810"/>
      <c r="D15" s="810"/>
      <c r="E15" s="810"/>
      <c r="F15" s="810"/>
      <c r="G15" s="810"/>
      <c r="H15" s="810"/>
      <c r="I15" s="811"/>
      <c r="J15" s="206"/>
    </row>
    <row r="16" spans="1:11" ht="44.25" customHeight="1">
      <c r="A16" s="207">
        <v>2</v>
      </c>
      <c r="B16" s="812" t="s">
        <v>445</v>
      </c>
      <c r="C16" s="812"/>
      <c r="D16" s="812"/>
      <c r="E16" s="812"/>
      <c r="F16" s="812"/>
      <c r="G16" s="812"/>
      <c r="H16" s="812"/>
      <c r="I16" s="813"/>
      <c r="J16" s="95"/>
    </row>
    <row r="17" spans="1:10" ht="45" customHeight="1">
      <c r="A17" s="208">
        <v>3</v>
      </c>
      <c r="B17" s="814" t="s">
        <v>446</v>
      </c>
      <c r="C17" s="814"/>
      <c r="D17" s="814"/>
      <c r="E17" s="814"/>
      <c r="F17" s="814"/>
      <c r="G17" s="814"/>
      <c r="H17" s="814"/>
      <c r="I17" s="815"/>
      <c r="J17" s="96"/>
    </row>
    <row r="18" spans="1:10" ht="12.75" customHeight="1">
      <c r="A18" s="816" t="s">
        <v>428</v>
      </c>
      <c r="B18" s="817"/>
      <c r="C18" s="817"/>
      <c r="D18" s="817"/>
      <c r="E18" s="817"/>
      <c r="F18" s="817"/>
      <c r="G18" s="817"/>
      <c r="H18" s="817"/>
      <c r="I18" s="818"/>
      <c r="J18" s="89">
        <f>SUM(J15:J17)</f>
        <v>0</v>
      </c>
    </row>
    <row r="19" spans="1:10" ht="18" customHeight="1">
      <c r="A19" s="801" t="s">
        <v>424</v>
      </c>
      <c r="B19" s="801"/>
      <c r="C19" s="801"/>
      <c r="D19" s="801"/>
      <c r="E19" s="801"/>
      <c r="F19" s="801"/>
      <c r="G19" s="801"/>
      <c r="H19" s="801"/>
      <c r="I19" s="801"/>
      <c r="J19" s="801"/>
    </row>
    <row r="20" spans="1:10" ht="45" customHeight="1">
      <c r="A20" s="97"/>
      <c r="B20" s="776" t="s">
        <v>368</v>
      </c>
      <c r="C20" s="776"/>
      <c r="D20" s="776"/>
      <c r="E20" s="776"/>
      <c r="F20" s="776"/>
      <c r="G20" s="776"/>
      <c r="H20" s="819" t="s">
        <v>23</v>
      </c>
      <c r="I20" s="820"/>
      <c r="J20" s="90" t="s">
        <v>431</v>
      </c>
    </row>
    <row r="21" spans="1:10">
      <c r="A21" s="8">
        <v>4</v>
      </c>
      <c r="B21" s="326" t="s">
        <v>370</v>
      </c>
      <c r="C21" s="326"/>
      <c r="D21" s="326"/>
      <c r="E21" s="326"/>
      <c r="F21" s="326"/>
      <c r="G21" s="326"/>
      <c r="H21" s="806"/>
      <c r="I21" s="807"/>
      <c r="J21" s="209"/>
    </row>
    <row r="22" spans="1:10">
      <c r="A22" s="8">
        <v>5</v>
      </c>
      <c r="B22" s="326" t="s">
        <v>371</v>
      </c>
      <c r="C22" s="326"/>
      <c r="D22" s="326"/>
      <c r="E22" s="326"/>
      <c r="F22" s="326"/>
      <c r="G22" s="326"/>
      <c r="H22" s="806"/>
      <c r="I22" s="807"/>
      <c r="J22" s="209"/>
    </row>
    <row r="23" spans="1:10" ht="12.75" customHeight="1">
      <c r="A23" s="8">
        <v>6</v>
      </c>
      <c r="B23" s="326" t="s">
        <v>670</v>
      </c>
      <c r="C23" s="326"/>
      <c r="D23" s="326"/>
      <c r="E23" s="326"/>
      <c r="F23" s="326"/>
      <c r="G23" s="326"/>
      <c r="H23" s="806"/>
      <c r="I23" s="807"/>
      <c r="J23" s="209"/>
    </row>
    <row r="24" spans="1:10" ht="12.75" customHeight="1">
      <c r="A24" s="8">
        <v>7</v>
      </c>
      <c r="B24" s="326" t="s">
        <v>671</v>
      </c>
      <c r="C24" s="326"/>
      <c r="D24" s="326"/>
      <c r="E24" s="326"/>
      <c r="F24" s="326"/>
      <c r="G24" s="326"/>
      <c r="H24" s="806"/>
      <c r="I24" s="807"/>
      <c r="J24" s="209"/>
    </row>
    <row r="25" spans="1:10">
      <c r="A25" s="8">
        <v>8</v>
      </c>
      <c r="B25" s="326" t="s">
        <v>372</v>
      </c>
      <c r="C25" s="326"/>
      <c r="D25" s="326"/>
      <c r="E25" s="326"/>
      <c r="F25" s="326"/>
      <c r="G25" s="326"/>
      <c r="H25" s="806"/>
      <c r="I25" s="807"/>
      <c r="J25" s="209"/>
    </row>
    <row r="26" spans="1:10">
      <c r="A26" s="8">
        <v>9</v>
      </c>
      <c r="B26" s="326" t="s">
        <v>373</v>
      </c>
      <c r="C26" s="326"/>
      <c r="D26" s="326"/>
      <c r="E26" s="326"/>
      <c r="F26" s="326"/>
      <c r="G26" s="326"/>
      <c r="H26" s="806"/>
      <c r="I26" s="807"/>
      <c r="J26" s="209"/>
    </row>
    <row r="27" spans="1:10">
      <c r="A27" s="8">
        <v>10</v>
      </c>
      <c r="B27" s="326" t="s">
        <v>381</v>
      </c>
      <c r="C27" s="326"/>
      <c r="D27" s="326"/>
      <c r="E27" s="326"/>
      <c r="F27" s="326"/>
      <c r="G27" s="326"/>
      <c r="H27" s="806"/>
      <c r="I27" s="807"/>
      <c r="J27" s="209"/>
    </row>
    <row r="28" spans="1:10" ht="12.75" customHeight="1">
      <c r="A28" s="821" t="s">
        <v>680</v>
      </c>
      <c r="B28" s="822"/>
      <c r="C28" s="822"/>
      <c r="D28" s="822"/>
      <c r="E28" s="822"/>
      <c r="F28" s="822"/>
      <c r="G28" s="822"/>
      <c r="H28" s="822"/>
      <c r="I28" s="823"/>
      <c r="J28" s="98">
        <f>SUM(J21:J27)</f>
        <v>0</v>
      </c>
    </row>
    <row r="29" spans="1:10" ht="12.75" customHeight="1">
      <c r="A29" s="824" t="s">
        <v>451</v>
      </c>
      <c r="B29" s="825"/>
      <c r="C29" s="825"/>
      <c r="D29" s="825"/>
      <c r="E29" s="825"/>
      <c r="F29" s="825"/>
      <c r="G29" s="825"/>
      <c r="H29" s="825"/>
      <c r="I29" s="826"/>
      <c r="J29" s="98">
        <f>J18+J28</f>
        <v>0</v>
      </c>
    </row>
    <row r="30" spans="1:10">
      <c r="A30" s="827" t="s">
        <v>32</v>
      </c>
      <c r="B30" s="828"/>
      <c r="C30" s="828"/>
      <c r="D30" s="828"/>
      <c r="E30" s="828"/>
      <c r="F30" s="828"/>
      <c r="G30" s="828"/>
      <c r="H30" s="828"/>
      <c r="I30" s="829"/>
      <c r="J30" s="98">
        <f>J29*0.16</f>
        <v>0</v>
      </c>
    </row>
    <row r="31" spans="1:10" ht="12.75" customHeight="1">
      <c r="A31" s="827" t="s">
        <v>33</v>
      </c>
      <c r="B31" s="828"/>
      <c r="C31" s="828"/>
      <c r="D31" s="828"/>
      <c r="E31" s="828"/>
      <c r="F31" s="828"/>
      <c r="G31" s="828"/>
      <c r="H31" s="828"/>
      <c r="I31" s="829"/>
      <c r="J31" s="99">
        <f>J29+J30</f>
        <v>0</v>
      </c>
    </row>
    <row r="32" spans="1:10" ht="27" customHeight="1">
      <c r="A32" s="767" t="s">
        <v>407</v>
      </c>
      <c r="B32" s="767"/>
      <c r="C32" s="767"/>
      <c r="D32" s="767"/>
      <c r="E32" s="767"/>
      <c r="F32" s="767"/>
      <c r="G32" s="767"/>
      <c r="H32" s="767"/>
      <c r="I32" s="767"/>
      <c r="J32" s="767"/>
    </row>
    <row r="33" spans="1:10" ht="27" customHeight="1">
      <c r="A33" s="767" t="s">
        <v>881</v>
      </c>
      <c r="B33" s="767"/>
      <c r="C33" s="767"/>
      <c r="D33" s="767"/>
      <c r="E33" s="767"/>
      <c r="F33" s="767"/>
      <c r="G33" s="767"/>
      <c r="H33" s="767"/>
      <c r="I33" s="767"/>
      <c r="J33" s="767"/>
    </row>
    <row r="34" spans="1:10" ht="12.75" customHeight="1">
      <c r="A34" s="348" t="s">
        <v>34</v>
      </c>
      <c r="B34" s="348"/>
      <c r="C34" s="348"/>
      <c r="D34" s="348"/>
      <c r="E34" s="348"/>
      <c r="F34" s="348"/>
      <c r="G34" s="348"/>
      <c r="H34" s="348"/>
      <c r="I34" s="348"/>
      <c r="J34" s="348"/>
    </row>
    <row r="35" spans="1:10">
      <c r="A35" s="29"/>
      <c r="B35" s="29"/>
      <c r="C35" s="29"/>
      <c r="D35" s="29"/>
      <c r="E35" s="29"/>
      <c r="F35" s="29"/>
      <c r="G35" s="29"/>
      <c r="H35" s="29"/>
      <c r="I35" s="29"/>
    </row>
    <row r="36" spans="1:10">
      <c r="A36" s="348"/>
      <c r="B36" s="348"/>
      <c r="C36" s="348"/>
      <c r="D36" s="348"/>
      <c r="E36" s="348"/>
      <c r="F36" s="348"/>
      <c r="G36" s="348"/>
      <c r="H36" s="348"/>
      <c r="I36" s="348"/>
    </row>
    <row r="37" spans="1:10" ht="12.75" customHeight="1">
      <c r="A37" s="349" t="s">
        <v>673</v>
      </c>
      <c r="B37" s="349"/>
      <c r="C37" s="349"/>
      <c r="D37" s="349"/>
      <c r="E37" s="349"/>
      <c r="F37" s="349"/>
      <c r="G37" s="349"/>
      <c r="H37" s="349"/>
      <c r="I37" s="349"/>
      <c r="J37" s="349"/>
    </row>
    <row r="38" spans="1:10" ht="12.75" customHeight="1">
      <c r="A38" s="345" t="s">
        <v>36</v>
      </c>
      <c r="B38" s="345"/>
      <c r="C38" s="345"/>
      <c r="D38" s="345"/>
      <c r="E38" s="345"/>
      <c r="F38" s="345"/>
      <c r="G38" s="345"/>
      <c r="H38" s="345"/>
      <c r="I38" s="345"/>
      <c r="J38" s="345"/>
    </row>
  </sheetData>
  <mergeCells count="59">
    <mergeCell ref="A34:J34"/>
    <mergeCell ref="A36:I36"/>
    <mergeCell ref="A37:J37"/>
    <mergeCell ref="A38:J38"/>
    <mergeCell ref="A28:I28"/>
    <mergeCell ref="A29:I29"/>
    <mergeCell ref="A30:I30"/>
    <mergeCell ref="A31:I31"/>
    <mergeCell ref="A32:J32"/>
    <mergeCell ref="A33:J33"/>
    <mergeCell ref="B25:G25"/>
    <mergeCell ref="H25:I25"/>
    <mergeCell ref="B26:G26"/>
    <mergeCell ref="H26:I26"/>
    <mergeCell ref="B27:G27"/>
    <mergeCell ref="H27:I27"/>
    <mergeCell ref="B22:G22"/>
    <mergeCell ref="H22:I22"/>
    <mergeCell ref="B23:G23"/>
    <mergeCell ref="H23:I23"/>
    <mergeCell ref="B24:G24"/>
    <mergeCell ref="H24:I24"/>
    <mergeCell ref="B21:G21"/>
    <mergeCell ref="H21:I21"/>
    <mergeCell ref="A13:B13"/>
    <mergeCell ref="E13:F13"/>
    <mergeCell ref="G13:I13"/>
    <mergeCell ref="A14:J14"/>
    <mergeCell ref="B15:I15"/>
    <mergeCell ref="B16:I16"/>
    <mergeCell ref="B17:I17"/>
    <mergeCell ref="A18:I18"/>
    <mergeCell ref="A19:J19"/>
    <mergeCell ref="B20:G20"/>
    <mergeCell ref="H20:I20"/>
    <mergeCell ref="A11:B11"/>
    <mergeCell ref="E11:F11"/>
    <mergeCell ref="G11:I11"/>
    <mergeCell ref="A12:B12"/>
    <mergeCell ref="E12:F12"/>
    <mergeCell ref="G12:I12"/>
    <mergeCell ref="A8:G8"/>
    <mergeCell ref="H8:I8"/>
    <mergeCell ref="A9:J9"/>
    <mergeCell ref="A10:B10"/>
    <mergeCell ref="E10:F10"/>
    <mergeCell ref="G10:I10"/>
    <mergeCell ref="A5:G5"/>
    <mergeCell ref="H5:I5"/>
    <mergeCell ref="A6:G6"/>
    <mergeCell ref="H6:I6"/>
    <mergeCell ref="A7:G7"/>
    <mergeCell ref="H7:I7"/>
    <mergeCell ref="A1:J1"/>
    <mergeCell ref="A2:J2"/>
    <mergeCell ref="A3:G3"/>
    <mergeCell ref="H3:I3"/>
    <mergeCell ref="A4:G4"/>
    <mergeCell ref="H4:I4"/>
  </mergeCells>
  <pageMargins left="0.7" right="0.7" top="0.75" bottom="0.75" header="0.3" footer="0.3"/>
  <pageSetup orientation="portrait" horizontalDpi="0" verticalDpi="0"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A8" zoomScaleNormal="100" workbookViewId="0">
      <selection activeCell="A11" sqref="A11:B11"/>
    </sheetView>
  </sheetViews>
  <sheetFormatPr baseColWidth="10" defaultColWidth="7.5703125" defaultRowHeight="12.75"/>
  <cols>
    <col min="1" max="1" width="5.42578125" style="1" customWidth="1"/>
    <col min="2" max="2" width="8" style="1" customWidth="1"/>
    <col min="3" max="3" width="12.140625" style="1" customWidth="1"/>
    <col min="4" max="4" width="11.7109375" style="1" customWidth="1"/>
    <col min="5" max="5" width="13.140625" style="1" customWidth="1"/>
    <col min="6" max="6" width="13.85546875" style="1" customWidth="1"/>
    <col min="7" max="7" width="15.28515625" style="1" customWidth="1"/>
    <col min="8" max="8" width="14.28515625" style="1" customWidth="1"/>
    <col min="9" max="9" width="11.7109375" style="1" customWidth="1"/>
    <col min="10" max="10" width="13.7109375" style="1" customWidth="1"/>
    <col min="11" max="11" width="17.7109375" style="1" customWidth="1"/>
    <col min="12" max="16384" width="7.5703125" style="1"/>
  </cols>
  <sheetData>
    <row r="1" spans="1:11" ht="12.7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655</v>
      </c>
      <c r="B3" s="964"/>
      <c r="C3" s="964"/>
      <c r="D3" s="964"/>
      <c r="E3" s="964"/>
      <c r="F3" s="964"/>
      <c r="G3" s="964"/>
      <c r="H3" s="964"/>
      <c r="I3" s="965" t="s">
        <v>714</v>
      </c>
      <c r="J3" s="966"/>
    </row>
    <row r="4" spans="1:11" ht="12.75" customHeight="1">
      <c r="A4" s="967" t="s">
        <v>715</v>
      </c>
      <c r="B4" s="968"/>
      <c r="C4" s="968"/>
      <c r="D4" s="968"/>
      <c r="E4" s="968"/>
      <c r="F4" s="968"/>
      <c r="G4" s="968"/>
      <c r="H4" s="968"/>
      <c r="I4" s="69"/>
      <c r="J4" s="103"/>
    </row>
    <row r="5" spans="1:11" ht="12.75" customHeight="1">
      <c r="A5" s="967" t="s">
        <v>716</v>
      </c>
      <c r="B5" s="968"/>
      <c r="C5" s="968"/>
      <c r="D5" s="968"/>
      <c r="E5" s="968"/>
      <c r="F5" s="968"/>
      <c r="G5" s="968"/>
      <c r="H5" s="968"/>
      <c r="I5" s="968" t="s">
        <v>717</v>
      </c>
      <c r="J5" s="969"/>
    </row>
    <row r="6" spans="1:11" ht="12.75" customHeight="1">
      <c r="A6" s="967" t="s">
        <v>637</v>
      </c>
      <c r="B6" s="968"/>
      <c r="C6" s="968"/>
      <c r="D6" s="968"/>
      <c r="E6" s="968"/>
      <c r="F6" s="968"/>
      <c r="G6" s="968"/>
      <c r="H6" s="968"/>
      <c r="I6" s="968" t="s">
        <v>511</v>
      </c>
      <c r="J6" s="969"/>
    </row>
    <row r="7" spans="1:11" ht="12.75" customHeight="1">
      <c r="A7" s="967" t="s">
        <v>75</v>
      </c>
      <c r="B7" s="968"/>
      <c r="C7" s="968"/>
      <c r="D7" s="968"/>
      <c r="E7" s="968"/>
      <c r="F7" s="968"/>
      <c r="G7" s="968"/>
      <c r="H7" s="968"/>
      <c r="I7" s="69"/>
      <c r="J7" s="104"/>
    </row>
    <row r="8" spans="1:11" ht="24" customHeight="1">
      <c r="A8" s="970" t="s">
        <v>50</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ht="12.75" customHeight="1">
      <c r="A10" s="957" t="s">
        <v>9</v>
      </c>
      <c r="B10" s="958"/>
      <c r="C10" s="174" t="s">
        <v>10</v>
      </c>
      <c r="D10" s="174" t="s">
        <v>11</v>
      </c>
      <c r="E10" s="957" t="s">
        <v>11</v>
      </c>
      <c r="F10" s="958"/>
      <c r="G10" s="959"/>
      <c r="H10" s="147" t="s">
        <v>13</v>
      </c>
      <c r="I10" s="854" t="s">
        <v>14</v>
      </c>
      <c r="J10" s="854"/>
    </row>
    <row r="11" spans="1:11" s="30" customFormat="1" ht="25.5" customHeight="1">
      <c r="A11" s="973">
        <v>93386</v>
      </c>
      <c r="B11" s="974"/>
      <c r="C11" s="55" t="s">
        <v>524</v>
      </c>
      <c r="D11" s="56">
        <v>2016</v>
      </c>
      <c r="E11" s="975" t="s">
        <v>562</v>
      </c>
      <c r="F11" s="976"/>
      <c r="G11" s="977"/>
      <c r="H11" s="146" t="s">
        <v>490</v>
      </c>
      <c r="I11" s="978">
        <v>8</v>
      </c>
      <c r="J11" s="978"/>
    </row>
    <row r="12" spans="1:11" ht="23.25" customHeight="1">
      <c r="A12" s="862" t="s">
        <v>384</v>
      </c>
      <c r="B12" s="862"/>
      <c r="C12" s="862"/>
      <c r="D12" s="862"/>
      <c r="E12" s="862"/>
      <c r="F12" s="862"/>
      <c r="G12" s="862"/>
      <c r="H12" s="862"/>
      <c r="I12" s="862"/>
      <c r="J12" s="862"/>
    </row>
    <row r="13" spans="1:11" ht="36" customHeight="1">
      <c r="A13" s="108" t="s">
        <v>454</v>
      </c>
      <c r="B13" s="854" t="s">
        <v>455</v>
      </c>
      <c r="C13" s="854"/>
      <c r="D13" s="854"/>
      <c r="E13" s="854"/>
      <c r="F13" s="854"/>
      <c r="G13" s="179" t="s">
        <v>10</v>
      </c>
      <c r="H13" s="108" t="s">
        <v>483</v>
      </c>
      <c r="I13" s="979" t="s">
        <v>389</v>
      </c>
      <c r="J13" s="980"/>
    </row>
    <row r="14" spans="1:11" ht="105" customHeight="1">
      <c r="A14" s="46">
        <v>1</v>
      </c>
      <c r="B14" s="327" t="s">
        <v>484</v>
      </c>
      <c r="C14" s="327"/>
      <c r="D14" s="327"/>
      <c r="E14" s="327"/>
      <c r="F14" s="327"/>
      <c r="G14" s="109"/>
      <c r="H14" s="110"/>
      <c r="I14" s="981"/>
      <c r="J14" s="982"/>
    </row>
    <row r="15" spans="1:11" ht="182.25" customHeight="1">
      <c r="A15" s="46">
        <v>2</v>
      </c>
      <c r="B15" s="983" t="s">
        <v>563</v>
      </c>
      <c r="C15" s="327"/>
      <c r="D15" s="327"/>
      <c r="E15" s="327"/>
      <c r="F15" s="327"/>
      <c r="G15" s="109"/>
      <c r="H15" s="110"/>
      <c r="I15" s="984"/>
      <c r="J15" s="984"/>
    </row>
    <row r="16" spans="1:11" ht="53.25" customHeight="1">
      <c r="A16" s="168">
        <v>3</v>
      </c>
      <c r="B16" s="417" t="s">
        <v>486</v>
      </c>
      <c r="C16" s="327"/>
      <c r="D16" s="327"/>
      <c r="E16" s="327"/>
      <c r="F16" s="327"/>
      <c r="G16" s="111"/>
      <c r="H16" s="112"/>
      <c r="I16" s="985"/>
      <c r="J16" s="985"/>
    </row>
    <row r="17" spans="1:11" ht="63.75" customHeight="1">
      <c r="A17" s="168">
        <v>4</v>
      </c>
      <c r="B17" s="417" t="s">
        <v>477</v>
      </c>
      <c r="C17" s="327"/>
      <c r="D17" s="327"/>
      <c r="E17" s="327"/>
      <c r="F17" s="327"/>
      <c r="G17" s="111"/>
      <c r="H17" s="112"/>
      <c r="I17" s="985"/>
      <c r="J17" s="985"/>
    </row>
    <row r="18" spans="1:11" ht="75" customHeight="1">
      <c r="A18" s="168">
        <v>5</v>
      </c>
      <c r="B18" s="327" t="s">
        <v>557</v>
      </c>
      <c r="C18" s="327"/>
      <c r="D18" s="327"/>
      <c r="E18" s="327"/>
      <c r="F18" s="327"/>
      <c r="G18" s="111"/>
      <c r="H18" s="112"/>
      <c r="I18" s="985"/>
      <c r="J18" s="985"/>
    </row>
    <row r="19" spans="1:11" ht="54" customHeight="1">
      <c r="A19" s="168">
        <v>6</v>
      </c>
      <c r="B19" s="417" t="s">
        <v>458</v>
      </c>
      <c r="C19" s="327"/>
      <c r="D19" s="327"/>
      <c r="E19" s="327"/>
      <c r="F19" s="327"/>
      <c r="G19" s="111"/>
      <c r="H19" s="112"/>
      <c r="I19" s="985"/>
      <c r="J19" s="985"/>
    </row>
    <row r="20" spans="1:11" ht="51.75" customHeight="1">
      <c r="A20" s="168">
        <v>7</v>
      </c>
      <c r="B20" s="417" t="s">
        <v>459</v>
      </c>
      <c r="C20" s="327"/>
      <c r="D20" s="327"/>
      <c r="E20" s="327"/>
      <c r="F20" s="327"/>
      <c r="G20" s="111"/>
      <c r="H20" s="112"/>
      <c r="I20" s="985"/>
      <c r="J20" s="985"/>
    </row>
    <row r="21" spans="1:11" ht="45" customHeight="1">
      <c r="A21" s="168">
        <v>8</v>
      </c>
      <c r="B21" s="327" t="s">
        <v>564</v>
      </c>
      <c r="C21" s="327"/>
      <c r="D21" s="327"/>
      <c r="E21" s="327"/>
      <c r="F21" s="327"/>
      <c r="G21" s="111"/>
      <c r="H21" s="112"/>
      <c r="I21" s="985"/>
      <c r="J21" s="985"/>
    </row>
    <row r="22" spans="1:11" ht="94.5" customHeight="1">
      <c r="A22" s="168">
        <v>9</v>
      </c>
      <c r="B22" s="417" t="s">
        <v>565</v>
      </c>
      <c r="C22" s="327"/>
      <c r="D22" s="327"/>
      <c r="E22" s="327"/>
      <c r="F22" s="327"/>
      <c r="G22" s="111"/>
      <c r="H22" s="112"/>
      <c r="I22" s="985"/>
      <c r="J22" s="985"/>
    </row>
    <row r="23" spans="1:11" ht="75" customHeight="1">
      <c r="A23" s="62">
        <v>10</v>
      </c>
      <c r="B23" s="417" t="s">
        <v>462</v>
      </c>
      <c r="C23" s="327"/>
      <c r="D23" s="327"/>
      <c r="E23" s="327"/>
      <c r="F23" s="327"/>
      <c r="G23" s="111"/>
      <c r="H23" s="112"/>
      <c r="I23" s="985"/>
      <c r="J23" s="985"/>
    </row>
    <row r="24" spans="1:11" ht="45" customHeight="1">
      <c r="A24" s="62">
        <v>11</v>
      </c>
      <c r="B24" s="417" t="s">
        <v>463</v>
      </c>
      <c r="C24" s="327"/>
      <c r="D24" s="327"/>
      <c r="E24" s="327"/>
      <c r="F24" s="327"/>
      <c r="G24" s="111"/>
      <c r="H24" s="112"/>
      <c r="I24" s="985"/>
      <c r="J24" s="985"/>
    </row>
    <row r="25" spans="1:11" ht="44.25" customHeight="1">
      <c r="A25" s="62">
        <v>12</v>
      </c>
      <c r="B25" s="417" t="s">
        <v>464</v>
      </c>
      <c r="C25" s="327"/>
      <c r="D25" s="327"/>
      <c r="E25" s="327"/>
      <c r="F25" s="327"/>
      <c r="G25" s="111"/>
      <c r="H25" s="112"/>
      <c r="I25" s="985"/>
      <c r="J25" s="985"/>
    </row>
    <row r="26" spans="1:11" ht="45.75" customHeight="1">
      <c r="A26" s="62">
        <v>13</v>
      </c>
      <c r="B26" s="327" t="s">
        <v>566</v>
      </c>
      <c r="C26" s="327"/>
      <c r="D26" s="327"/>
      <c r="E26" s="327"/>
      <c r="F26" s="327"/>
      <c r="G26" s="111"/>
      <c r="H26" s="112"/>
      <c r="I26" s="985"/>
      <c r="J26" s="985"/>
    </row>
    <row r="27" spans="1:11">
      <c r="A27" s="425" t="s">
        <v>466</v>
      </c>
      <c r="B27" s="425"/>
      <c r="C27" s="425"/>
      <c r="D27" s="425"/>
      <c r="E27" s="425"/>
      <c r="F27" s="425"/>
      <c r="G27" s="425"/>
      <c r="H27" s="112">
        <f>SUM(H14:H26)</f>
        <v>0</v>
      </c>
      <c r="I27" s="985">
        <f>SUM(I14:J26)</f>
        <v>0</v>
      </c>
      <c r="J27" s="985"/>
    </row>
    <row r="28" spans="1:11">
      <c r="A28" s="425" t="s">
        <v>467</v>
      </c>
      <c r="B28" s="425"/>
      <c r="C28" s="425"/>
      <c r="D28" s="425"/>
      <c r="E28" s="425"/>
      <c r="F28" s="425"/>
      <c r="G28" s="425"/>
      <c r="H28" s="112">
        <f>H27*0.16</f>
        <v>0</v>
      </c>
      <c r="I28" s="985">
        <f>I27*0.16</f>
        <v>0</v>
      </c>
      <c r="J28" s="985"/>
    </row>
    <row r="29" spans="1:11">
      <c r="A29" s="425" t="s">
        <v>468</v>
      </c>
      <c r="B29" s="425"/>
      <c r="C29" s="425"/>
      <c r="D29" s="425"/>
      <c r="E29" s="425"/>
      <c r="F29" s="425"/>
      <c r="G29" s="425"/>
      <c r="H29" s="112">
        <f>H28+H27</f>
        <v>0</v>
      </c>
      <c r="I29" s="985">
        <f>I28+I27</f>
        <v>0</v>
      </c>
      <c r="J29" s="985"/>
      <c r="K29" s="9">
        <f>H29+I29</f>
        <v>0</v>
      </c>
    </row>
    <row r="30" spans="1:11" ht="21.75" customHeight="1">
      <c r="A30" s="986" t="s">
        <v>482</v>
      </c>
      <c r="B30" s="986"/>
      <c r="C30" s="986"/>
      <c r="D30" s="986"/>
      <c r="E30" s="986"/>
      <c r="F30" s="986"/>
      <c r="G30" s="986"/>
      <c r="H30" s="986"/>
      <c r="I30" s="986"/>
      <c r="J30" s="986"/>
    </row>
    <row r="31" spans="1:11" ht="21.75" customHeight="1">
      <c r="A31" s="986" t="s">
        <v>470</v>
      </c>
      <c r="B31" s="986"/>
      <c r="C31" s="986"/>
      <c r="D31" s="986"/>
      <c r="E31" s="986"/>
      <c r="F31" s="986"/>
      <c r="G31" s="986"/>
      <c r="H31" s="986"/>
      <c r="I31" s="986"/>
      <c r="J31" s="986"/>
    </row>
    <row r="32" spans="1:11" ht="21.75" customHeight="1">
      <c r="A32" s="986" t="s">
        <v>883</v>
      </c>
      <c r="B32" s="986"/>
      <c r="C32" s="986"/>
      <c r="D32" s="986"/>
      <c r="E32" s="986"/>
      <c r="F32" s="986"/>
      <c r="G32" s="986"/>
      <c r="H32" s="986"/>
      <c r="I32" s="986"/>
      <c r="J32" s="986"/>
    </row>
    <row r="33" spans="1:10">
      <c r="A33" s="348" t="s">
        <v>34</v>
      </c>
      <c r="B33" s="348"/>
      <c r="C33" s="348"/>
      <c r="D33" s="348"/>
      <c r="E33" s="348"/>
      <c r="F33" s="348"/>
      <c r="G33" s="348"/>
      <c r="H33" s="348"/>
      <c r="I33" s="348"/>
      <c r="J33" s="348"/>
    </row>
    <row r="34" spans="1:10" ht="32.25" customHeight="1">
      <c r="A34" s="348"/>
      <c r="B34" s="348"/>
      <c r="C34" s="348"/>
      <c r="D34" s="348"/>
      <c r="E34" s="348"/>
      <c r="F34" s="348"/>
      <c r="G34" s="348"/>
      <c r="H34" s="348"/>
      <c r="I34" s="348"/>
      <c r="J34" s="348"/>
    </row>
    <row r="35" spans="1:10">
      <c r="A35" s="349" t="s">
        <v>638</v>
      </c>
      <c r="B35" s="350"/>
      <c r="C35" s="350"/>
      <c r="D35" s="350"/>
      <c r="E35" s="350"/>
      <c r="F35" s="350"/>
      <c r="G35" s="350"/>
      <c r="H35" s="350"/>
      <c r="I35" s="350"/>
      <c r="J35" s="350"/>
    </row>
    <row r="36" spans="1:10">
      <c r="A36" s="345" t="s">
        <v>36</v>
      </c>
      <c r="B36" s="345"/>
      <c r="C36" s="345"/>
      <c r="D36" s="345"/>
      <c r="E36" s="345"/>
      <c r="F36" s="345"/>
      <c r="G36" s="345"/>
      <c r="H36" s="345"/>
      <c r="I36" s="345"/>
      <c r="J36" s="345"/>
    </row>
  </sheetData>
  <mergeCells count="60">
    <mergeCell ref="A34:J34"/>
    <mergeCell ref="A35:J35"/>
    <mergeCell ref="A36:J36"/>
    <mergeCell ref="A29:G29"/>
    <mergeCell ref="I29:J29"/>
    <mergeCell ref="A30:J30"/>
    <mergeCell ref="A31:J31"/>
    <mergeCell ref="A32:J32"/>
    <mergeCell ref="A33:J33"/>
    <mergeCell ref="B26:F26"/>
    <mergeCell ref="I26:J26"/>
    <mergeCell ref="A27:G27"/>
    <mergeCell ref="I27:J27"/>
    <mergeCell ref="A28:G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selection activeCell="A11" sqref="A11:B11"/>
    </sheetView>
  </sheetViews>
  <sheetFormatPr baseColWidth="10" defaultColWidth="7.5703125" defaultRowHeight="12.75"/>
  <cols>
    <col min="1" max="1" width="5.7109375" style="1" customWidth="1"/>
    <col min="2" max="2" width="3.5703125" style="1" customWidth="1"/>
    <col min="3" max="3" width="19.28515625" style="1" customWidth="1"/>
    <col min="4" max="4" width="9" style="1" customWidth="1"/>
    <col min="5" max="5" width="11.42578125" style="1" customWidth="1"/>
    <col min="6" max="6" width="13.7109375" style="1" customWidth="1"/>
    <col min="7" max="7" width="12.5703125" style="1" customWidth="1"/>
    <col min="8" max="8" width="12.42578125" style="1" customWidth="1"/>
    <col min="9" max="9" width="13.7109375" style="1" customWidth="1"/>
    <col min="10" max="10" width="11.140625" style="1" customWidth="1"/>
    <col min="11" max="11" width="9.855468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9.5" customHeight="1">
      <c r="A3" s="963" t="s">
        <v>655</v>
      </c>
      <c r="B3" s="964"/>
      <c r="C3" s="964"/>
      <c r="D3" s="964"/>
      <c r="E3" s="964"/>
      <c r="F3" s="964"/>
      <c r="G3" s="964"/>
      <c r="H3" s="964"/>
      <c r="I3" s="965" t="s">
        <v>718</v>
      </c>
      <c r="J3" s="966"/>
    </row>
    <row r="4" spans="1:10" ht="12.75" customHeight="1">
      <c r="A4" s="967" t="s">
        <v>651</v>
      </c>
      <c r="B4" s="968"/>
      <c r="C4" s="968"/>
      <c r="D4" s="968"/>
      <c r="E4" s="968"/>
      <c r="F4" s="968"/>
      <c r="G4" s="968"/>
      <c r="H4" s="968"/>
      <c r="I4" s="69"/>
      <c r="J4" s="103"/>
    </row>
    <row r="5" spans="1:10" ht="12.75" customHeight="1">
      <c r="A5" s="967" t="s">
        <v>640</v>
      </c>
      <c r="B5" s="968"/>
      <c r="C5" s="968"/>
      <c r="D5" s="968"/>
      <c r="E5" s="968"/>
      <c r="F5" s="968"/>
      <c r="G5" s="968"/>
      <c r="H5" s="968"/>
      <c r="I5" s="968" t="s">
        <v>719</v>
      </c>
      <c r="J5" s="969"/>
    </row>
    <row r="6" spans="1:10" ht="12.75" customHeight="1">
      <c r="A6" s="967" t="s">
        <v>630</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0.25" customHeight="1">
      <c r="A8" s="970" t="s">
        <v>38</v>
      </c>
      <c r="B8" s="971"/>
      <c r="C8" s="971"/>
      <c r="D8" s="971"/>
      <c r="E8" s="971"/>
      <c r="F8" s="971"/>
      <c r="G8" s="971"/>
      <c r="H8" s="971"/>
      <c r="I8" s="105"/>
      <c r="J8" s="106"/>
    </row>
    <row r="9" spans="1:10" ht="12.75" customHeight="1">
      <c r="A9" s="972" t="s">
        <v>453</v>
      </c>
      <c r="B9" s="972"/>
      <c r="C9" s="972"/>
      <c r="D9" s="972"/>
      <c r="E9" s="972"/>
      <c r="F9" s="972"/>
      <c r="G9" s="972"/>
      <c r="H9" s="972"/>
      <c r="I9" s="972"/>
      <c r="J9" s="972"/>
    </row>
    <row r="10" spans="1:10" s="30" customFormat="1" ht="12.75" customHeight="1">
      <c r="A10" s="353" t="s">
        <v>9</v>
      </c>
      <c r="B10" s="354"/>
      <c r="C10" s="14" t="s">
        <v>10</v>
      </c>
      <c r="D10" s="14" t="s">
        <v>11</v>
      </c>
      <c r="E10" s="928" t="s">
        <v>12</v>
      </c>
      <c r="F10" s="987"/>
      <c r="G10" s="929"/>
      <c r="H10" s="159" t="s">
        <v>13</v>
      </c>
      <c r="I10" s="928" t="s">
        <v>14</v>
      </c>
      <c r="J10" s="929"/>
    </row>
    <row r="11" spans="1:10" s="30" customFormat="1" ht="12.75" customHeight="1">
      <c r="A11" s="520" t="s">
        <v>42</v>
      </c>
      <c r="B11" s="521"/>
      <c r="C11" s="27" t="s">
        <v>169</v>
      </c>
      <c r="D11" s="28">
        <v>2002</v>
      </c>
      <c r="E11" s="451" t="s">
        <v>513</v>
      </c>
      <c r="F11" s="988"/>
      <c r="G11" s="452"/>
      <c r="H11" s="134" t="s">
        <v>490</v>
      </c>
      <c r="I11" s="453">
        <v>4</v>
      </c>
      <c r="J11" s="454"/>
    </row>
    <row r="12" spans="1:10" s="30" customFormat="1">
      <c r="A12" s="356">
        <v>2017</v>
      </c>
      <c r="B12" s="357"/>
      <c r="C12" s="27" t="s">
        <v>512</v>
      </c>
      <c r="D12" s="28">
        <v>2011</v>
      </c>
      <c r="E12" s="451" t="s">
        <v>513</v>
      </c>
      <c r="F12" s="988"/>
      <c r="G12" s="452"/>
      <c r="H12" s="134" t="s">
        <v>490</v>
      </c>
      <c r="I12" s="453">
        <v>4</v>
      </c>
      <c r="J12" s="454"/>
    </row>
    <row r="13" spans="1:10" ht="20.25" customHeight="1">
      <c r="A13" s="989" t="s">
        <v>384</v>
      </c>
      <c r="B13" s="989"/>
      <c r="C13" s="989"/>
      <c r="D13" s="989"/>
      <c r="E13" s="989"/>
      <c r="F13" s="989"/>
      <c r="G13" s="989"/>
      <c r="H13" s="989"/>
      <c r="I13" s="989"/>
      <c r="J13" s="989"/>
    </row>
    <row r="14" spans="1:10" s="30" customFormat="1" ht="42.75" customHeight="1">
      <c r="A14" s="142" t="s">
        <v>454</v>
      </c>
      <c r="B14" s="990" t="s">
        <v>455</v>
      </c>
      <c r="C14" s="991"/>
      <c r="D14" s="991"/>
      <c r="E14" s="991"/>
      <c r="F14" s="992"/>
      <c r="G14" s="142" t="s">
        <v>10</v>
      </c>
      <c r="H14" s="160" t="s">
        <v>483</v>
      </c>
      <c r="I14" s="854" t="s">
        <v>457</v>
      </c>
      <c r="J14" s="802"/>
    </row>
    <row r="15" spans="1:10" ht="192.75" customHeight="1">
      <c r="A15" s="46">
        <v>1</v>
      </c>
      <c r="B15" s="993" t="s">
        <v>514</v>
      </c>
      <c r="C15" s="994"/>
      <c r="D15" s="994"/>
      <c r="E15" s="994"/>
      <c r="F15" s="995"/>
      <c r="G15" s="161"/>
      <c r="H15" s="110"/>
      <c r="I15" s="984"/>
      <c r="J15" s="984"/>
    </row>
    <row r="16" spans="1:10" ht="56.25" customHeight="1">
      <c r="A16" s="46">
        <v>2</v>
      </c>
      <c r="B16" s="419" t="s">
        <v>486</v>
      </c>
      <c r="C16" s="420"/>
      <c r="D16" s="420"/>
      <c r="E16" s="420"/>
      <c r="F16" s="421"/>
      <c r="G16" s="130"/>
      <c r="H16" s="112"/>
      <c r="I16" s="985"/>
      <c r="J16" s="985"/>
    </row>
    <row r="17" spans="1:11" ht="66" customHeight="1">
      <c r="A17" s="46">
        <v>3</v>
      </c>
      <c r="B17" s="419" t="s">
        <v>495</v>
      </c>
      <c r="C17" s="420"/>
      <c r="D17" s="420"/>
      <c r="E17" s="420"/>
      <c r="F17" s="421"/>
      <c r="G17" s="130"/>
      <c r="H17" s="112"/>
      <c r="I17" s="985"/>
      <c r="J17" s="985"/>
    </row>
    <row r="18" spans="1:11" ht="86.25" customHeight="1">
      <c r="A18" s="46">
        <v>4</v>
      </c>
      <c r="B18" s="419" t="s">
        <v>488</v>
      </c>
      <c r="C18" s="420"/>
      <c r="D18" s="420"/>
      <c r="E18" s="420"/>
      <c r="F18" s="421"/>
      <c r="G18" s="130"/>
      <c r="H18" s="112"/>
      <c r="I18" s="985"/>
      <c r="J18" s="985"/>
    </row>
    <row r="19" spans="1:11" ht="54.75" customHeight="1">
      <c r="A19" s="46">
        <v>5</v>
      </c>
      <c r="B19" s="993" t="s">
        <v>515</v>
      </c>
      <c r="C19" s="994"/>
      <c r="D19" s="994"/>
      <c r="E19" s="994"/>
      <c r="F19" s="995"/>
      <c r="G19" s="130"/>
      <c r="H19" s="112"/>
      <c r="I19" s="985"/>
      <c r="J19" s="985"/>
    </row>
    <row r="20" spans="1:11" ht="96.75" customHeight="1">
      <c r="A20" s="46">
        <v>6</v>
      </c>
      <c r="B20" s="419" t="s">
        <v>509</v>
      </c>
      <c r="C20" s="420"/>
      <c r="D20" s="420"/>
      <c r="E20" s="420"/>
      <c r="F20" s="421"/>
      <c r="G20" s="130"/>
      <c r="H20" s="112"/>
      <c r="I20" s="985"/>
      <c r="J20" s="985"/>
    </row>
    <row r="21" spans="1:11" ht="107.25" customHeight="1">
      <c r="A21" s="46">
        <v>7</v>
      </c>
      <c r="B21" s="419" t="s">
        <v>516</v>
      </c>
      <c r="C21" s="420"/>
      <c r="D21" s="420"/>
      <c r="E21" s="420"/>
      <c r="F21" s="421"/>
      <c r="G21" s="130"/>
      <c r="H21" s="112"/>
      <c r="I21" s="985"/>
      <c r="J21" s="985"/>
    </row>
    <row r="22" spans="1:11" ht="78.75" customHeight="1">
      <c r="A22" s="139">
        <v>8</v>
      </c>
      <c r="B22" s="419" t="s">
        <v>517</v>
      </c>
      <c r="C22" s="420"/>
      <c r="D22" s="420"/>
      <c r="E22" s="420"/>
      <c r="F22" s="421"/>
      <c r="G22" s="130"/>
      <c r="H22" s="112"/>
      <c r="I22" s="985"/>
      <c r="J22" s="985"/>
    </row>
    <row r="23" spans="1:11" ht="43.5" customHeight="1">
      <c r="A23" s="139">
        <v>9</v>
      </c>
      <c r="B23" s="419" t="s">
        <v>463</v>
      </c>
      <c r="C23" s="994"/>
      <c r="D23" s="994"/>
      <c r="E23" s="994"/>
      <c r="F23" s="995"/>
      <c r="G23" s="130"/>
      <c r="H23" s="112"/>
      <c r="I23" s="985"/>
      <c r="J23" s="985"/>
    </row>
    <row r="24" spans="1:11" ht="48" customHeight="1">
      <c r="A24" s="139">
        <v>10</v>
      </c>
      <c r="B24" s="419" t="s">
        <v>518</v>
      </c>
      <c r="C24" s="994"/>
      <c r="D24" s="994"/>
      <c r="E24" s="994"/>
      <c r="F24" s="995"/>
      <c r="G24" s="130"/>
      <c r="H24" s="112"/>
      <c r="I24" s="985"/>
      <c r="J24" s="985"/>
    </row>
    <row r="25" spans="1:11" ht="43.5" customHeight="1">
      <c r="A25" s="139">
        <v>11</v>
      </c>
      <c r="B25" s="993" t="s">
        <v>519</v>
      </c>
      <c r="C25" s="994"/>
      <c r="D25" s="994"/>
      <c r="E25" s="994"/>
      <c r="F25" s="995"/>
      <c r="G25" s="130"/>
      <c r="H25" s="112"/>
      <c r="I25" s="985"/>
      <c r="J25" s="985"/>
    </row>
    <row r="26" spans="1:11" ht="15" customHeight="1">
      <c r="A26" s="566" t="s">
        <v>466</v>
      </c>
      <c r="B26" s="567"/>
      <c r="C26" s="567"/>
      <c r="D26" s="567"/>
      <c r="E26" s="567"/>
      <c r="F26" s="567"/>
      <c r="G26" s="568"/>
      <c r="H26" s="112">
        <f>SUM(H15:H25)</f>
        <v>0</v>
      </c>
      <c r="I26" s="985">
        <f>SUM(I15:J25)</f>
        <v>0</v>
      </c>
      <c r="J26" s="985"/>
    </row>
    <row r="27" spans="1:11" ht="14.25" customHeight="1">
      <c r="A27" s="566" t="s">
        <v>467</v>
      </c>
      <c r="B27" s="567"/>
      <c r="C27" s="567"/>
      <c r="D27" s="567"/>
      <c r="E27" s="567"/>
      <c r="F27" s="567"/>
      <c r="G27" s="568"/>
      <c r="H27" s="112">
        <f>H26*0.16</f>
        <v>0</v>
      </c>
      <c r="I27" s="985">
        <f>I26*0.16</f>
        <v>0</v>
      </c>
      <c r="J27" s="985"/>
    </row>
    <row r="28" spans="1:11" ht="15" customHeight="1">
      <c r="A28" s="566" t="s">
        <v>468</v>
      </c>
      <c r="B28" s="567"/>
      <c r="C28" s="567"/>
      <c r="D28" s="567"/>
      <c r="E28" s="567"/>
      <c r="F28" s="567"/>
      <c r="G28" s="568"/>
      <c r="H28" s="112">
        <f>H27+H26</f>
        <v>0</v>
      </c>
      <c r="I28" s="985">
        <f>I26+I27</f>
        <v>0</v>
      </c>
      <c r="J28" s="985"/>
      <c r="K28" s="9">
        <f>H28+I28</f>
        <v>0</v>
      </c>
    </row>
    <row r="29" spans="1:11" ht="24.75" customHeight="1">
      <c r="A29" s="593" t="s">
        <v>482</v>
      </c>
      <c r="B29" s="593"/>
      <c r="C29" s="593"/>
      <c r="D29" s="593"/>
      <c r="E29" s="593"/>
      <c r="F29" s="593"/>
      <c r="G29" s="593"/>
      <c r="H29" s="593"/>
      <c r="I29" s="593"/>
      <c r="J29" s="593"/>
    </row>
    <row r="30" spans="1:11" ht="24.75" customHeight="1">
      <c r="A30" s="455" t="s">
        <v>470</v>
      </c>
      <c r="B30" s="455"/>
      <c r="C30" s="455"/>
      <c r="D30" s="455"/>
      <c r="E30" s="455"/>
      <c r="F30" s="455"/>
      <c r="G30" s="455"/>
      <c r="H30" s="455"/>
      <c r="I30" s="455"/>
      <c r="J30" s="455"/>
    </row>
    <row r="31" spans="1:11" ht="24" customHeight="1">
      <c r="A31" s="455" t="s">
        <v>884</v>
      </c>
      <c r="B31" s="455"/>
      <c r="C31" s="455"/>
      <c r="D31" s="455"/>
      <c r="E31" s="455"/>
      <c r="F31" s="455"/>
      <c r="G31" s="455"/>
      <c r="H31" s="455"/>
      <c r="I31" s="455"/>
      <c r="J31" s="455"/>
    </row>
    <row r="32" spans="1:11">
      <c r="A32" s="348" t="s">
        <v>34</v>
      </c>
      <c r="B32" s="348"/>
      <c r="C32" s="348"/>
      <c r="D32" s="348"/>
      <c r="E32" s="348"/>
      <c r="F32" s="348"/>
      <c r="G32" s="348"/>
      <c r="H32" s="348"/>
      <c r="I32" s="348"/>
      <c r="J32" s="348"/>
    </row>
    <row r="33" spans="1:10" ht="32.25" customHeight="1">
      <c r="A33" s="348"/>
      <c r="B33" s="348"/>
      <c r="C33" s="348"/>
      <c r="D33" s="348"/>
      <c r="E33" s="348"/>
      <c r="F33" s="348"/>
      <c r="G33" s="348"/>
      <c r="H33" s="348"/>
      <c r="I33" s="348"/>
      <c r="J33" s="348"/>
    </row>
    <row r="34" spans="1:10">
      <c r="A34" s="349" t="s">
        <v>638</v>
      </c>
      <c r="B34" s="350"/>
      <c r="C34" s="350"/>
      <c r="D34" s="350"/>
      <c r="E34" s="350"/>
      <c r="F34" s="350"/>
      <c r="G34" s="350"/>
      <c r="H34" s="350"/>
      <c r="I34" s="350"/>
      <c r="J34" s="350"/>
    </row>
    <row r="35" spans="1:10">
      <c r="A35" s="345" t="s">
        <v>36</v>
      </c>
      <c r="B35" s="345"/>
      <c r="C35" s="345"/>
      <c r="D35" s="345"/>
      <c r="E35" s="345"/>
      <c r="F35" s="345"/>
      <c r="G35" s="345"/>
      <c r="H35" s="345"/>
      <c r="I35" s="345"/>
      <c r="J35" s="345"/>
    </row>
  </sheetData>
  <mergeCells count="59">
    <mergeCell ref="A35:J35"/>
    <mergeCell ref="A29:J29"/>
    <mergeCell ref="A30:J30"/>
    <mergeCell ref="A31:J31"/>
    <mergeCell ref="A32:J32"/>
    <mergeCell ref="A33:J33"/>
    <mergeCell ref="A34:J34"/>
    <mergeCell ref="A26:G26"/>
    <mergeCell ref="I26:J26"/>
    <mergeCell ref="A27:G27"/>
    <mergeCell ref="I27:J27"/>
    <mergeCell ref="A28:G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85" zoomScaleNormal="85" workbookViewId="0">
      <selection activeCell="A11" sqref="A11:B11"/>
    </sheetView>
  </sheetViews>
  <sheetFormatPr baseColWidth="10" defaultColWidth="7.5703125" defaultRowHeight="12.75"/>
  <cols>
    <col min="1" max="1" width="7" style="1" customWidth="1"/>
    <col min="2" max="2" width="6.140625" style="1" customWidth="1"/>
    <col min="3" max="3" width="15.140625" style="1" customWidth="1"/>
    <col min="4" max="4" width="11.85546875" style="1" customWidth="1"/>
    <col min="5" max="5" width="14" style="1" customWidth="1"/>
    <col min="6" max="6" width="13.7109375" style="1" customWidth="1"/>
    <col min="7" max="7" width="12.7109375" style="1" customWidth="1"/>
    <col min="8" max="8" width="12" style="1" customWidth="1"/>
    <col min="9" max="9" width="12.140625" style="1" customWidth="1"/>
    <col min="10" max="10" width="13.28515625" style="1" customWidth="1"/>
    <col min="11" max="11" width="12.5703125" style="1" bestFit="1" customWidth="1"/>
    <col min="12" max="16384" width="7.5703125" style="1"/>
  </cols>
  <sheetData>
    <row r="1" spans="1:13" ht="12.75" customHeight="1">
      <c r="A1" s="960" t="s">
        <v>873</v>
      </c>
      <c r="B1" s="961"/>
      <c r="C1" s="961"/>
      <c r="D1" s="961"/>
      <c r="E1" s="961"/>
      <c r="F1" s="961"/>
      <c r="G1" s="961"/>
      <c r="H1" s="961"/>
      <c r="I1" s="961"/>
      <c r="J1" s="962"/>
      <c r="K1" s="67"/>
      <c r="L1" s="67"/>
      <c r="M1" s="67"/>
    </row>
    <row r="2" spans="1:13" ht="12.75" customHeight="1">
      <c r="A2" s="921" t="s">
        <v>0</v>
      </c>
      <c r="B2" s="312"/>
      <c r="C2" s="312"/>
      <c r="D2" s="312"/>
      <c r="E2" s="312"/>
      <c r="F2" s="312"/>
      <c r="G2" s="312"/>
      <c r="H2" s="312"/>
      <c r="I2" s="312"/>
      <c r="J2" s="922"/>
    </row>
    <row r="3" spans="1:13" ht="12.75" customHeight="1">
      <c r="A3" s="963" t="s">
        <v>655</v>
      </c>
      <c r="B3" s="964"/>
      <c r="C3" s="964"/>
      <c r="D3" s="964"/>
      <c r="E3" s="964"/>
      <c r="F3" s="964"/>
      <c r="G3" s="964"/>
      <c r="H3" s="964"/>
      <c r="I3" s="965" t="s">
        <v>720</v>
      </c>
      <c r="J3" s="966"/>
    </row>
    <row r="4" spans="1:13" ht="12.75" customHeight="1">
      <c r="A4" s="967" t="s">
        <v>651</v>
      </c>
      <c r="B4" s="968"/>
      <c r="C4" s="968"/>
      <c r="D4" s="968"/>
      <c r="E4" s="968"/>
      <c r="F4" s="968"/>
      <c r="G4" s="968"/>
      <c r="H4" s="968"/>
      <c r="I4" s="69"/>
      <c r="J4" s="103"/>
    </row>
    <row r="5" spans="1:13" ht="12.75" customHeight="1">
      <c r="A5" s="967" t="s">
        <v>667</v>
      </c>
      <c r="B5" s="968"/>
      <c r="C5" s="968"/>
      <c r="D5" s="968"/>
      <c r="E5" s="968"/>
      <c r="F5" s="968"/>
      <c r="G5" s="968"/>
      <c r="H5" s="968"/>
      <c r="I5" s="968" t="s">
        <v>721</v>
      </c>
      <c r="J5" s="969"/>
    </row>
    <row r="6" spans="1:13" ht="12.75" customHeight="1">
      <c r="A6" s="967" t="s">
        <v>664</v>
      </c>
      <c r="B6" s="968"/>
      <c r="C6" s="968"/>
      <c r="D6" s="968"/>
      <c r="E6" s="968"/>
      <c r="F6" s="968"/>
      <c r="G6" s="968"/>
      <c r="H6" s="968"/>
      <c r="I6" s="968" t="s">
        <v>511</v>
      </c>
      <c r="J6" s="969"/>
    </row>
    <row r="7" spans="1:13" ht="12.75" customHeight="1">
      <c r="A7" s="967" t="s">
        <v>75</v>
      </c>
      <c r="B7" s="968"/>
      <c r="C7" s="968"/>
      <c r="D7" s="968"/>
      <c r="E7" s="968"/>
      <c r="F7" s="968"/>
      <c r="G7" s="968"/>
      <c r="H7" s="968"/>
      <c r="I7" s="69"/>
      <c r="J7" s="104"/>
    </row>
    <row r="8" spans="1:13" ht="23.25" customHeight="1">
      <c r="A8" s="970" t="s">
        <v>38</v>
      </c>
      <c r="B8" s="971"/>
      <c r="C8" s="971"/>
      <c r="D8" s="971"/>
      <c r="E8" s="971"/>
      <c r="F8" s="971"/>
      <c r="G8" s="971"/>
      <c r="H8" s="971"/>
      <c r="I8" s="105"/>
      <c r="J8" s="106"/>
    </row>
    <row r="9" spans="1:13" ht="12.75" customHeight="1">
      <c r="A9" s="972" t="s">
        <v>453</v>
      </c>
      <c r="B9" s="972"/>
      <c r="C9" s="972"/>
      <c r="D9" s="972"/>
      <c r="E9" s="972"/>
      <c r="F9" s="972"/>
      <c r="G9" s="972"/>
      <c r="H9" s="972"/>
      <c r="I9" s="972"/>
      <c r="J9" s="972"/>
    </row>
    <row r="10" spans="1:13" ht="21">
      <c r="A10" s="996" t="s">
        <v>9</v>
      </c>
      <c r="B10" s="997"/>
      <c r="C10" s="166" t="s">
        <v>10</v>
      </c>
      <c r="D10" s="188" t="s">
        <v>11</v>
      </c>
      <c r="E10" s="878" t="s">
        <v>199</v>
      </c>
      <c r="F10" s="878"/>
      <c r="G10" s="878"/>
      <c r="H10" s="216" t="s">
        <v>200</v>
      </c>
      <c r="I10" s="878" t="s">
        <v>201</v>
      </c>
      <c r="J10" s="878"/>
    </row>
    <row r="11" spans="1:13" s="30" customFormat="1" ht="25.5" customHeight="1">
      <c r="A11" s="674" t="s">
        <v>674</v>
      </c>
      <c r="B11" s="690"/>
      <c r="C11" s="27" t="s">
        <v>524</v>
      </c>
      <c r="D11" s="217">
        <v>2008</v>
      </c>
      <c r="E11" s="862" t="s">
        <v>576</v>
      </c>
      <c r="F11" s="862"/>
      <c r="G11" s="862"/>
      <c r="H11" s="218" t="s">
        <v>474</v>
      </c>
      <c r="I11" s="978">
        <v>4</v>
      </c>
      <c r="J11" s="978"/>
    </row>
    <row r="12" spans="1:13" s="30" customFormat="1" ht="18.75" customHeight="1">
      <c r="A12" s="674" t="s">
        <v>55</v>
      </c>
      <c r="B12" s="690"/>
      <c r="C12" s="55" t="s">
        <v>524</v>
      </c>
      <c r="D12" s="219">
        <v>2012</v>
      </c>
      <c r="E12" s="1000" t="s">
        <v>576</v>
      </c>
      <c r="F12" s="1000"/>
      <c r="G12" s="1000"/>
      <c r="H12" s="220" t="s">
        <v>474</v>
      </c>
      <c r="I12" s="1001">
        <v>4</v>
      </c>
      <c r="J12" s="1001"/>
    </row>
    <row r="13" spans="1:13" s="30" customFormat="1" ht="18.75" customHeight="1">
      <c r="A13" s="862" t="s">
        <v>413</v>
      </c>
      <c r="B13" s="862"/>
      <c r="C13" s="862"/>
      <c r="D13" s="862"/>
      <c r="E13" s="862"/>
      <c r="F13" s="862"/>
      <c r="G13" s="862"/>
      <c r="H13" s="862"/>
      <c r="I13" s="862"/>
      <c r="J13" s="862"/>
      <c r="K13" s="191"/>
    </row>
    <row r="14" spans="1:13" s="30" customFormat="1" ht="52.5" customHeight="1">
      <c r="A14" s="64" t="s">
        <v>454</v>
      </c>
      <c r="B14" s="852" t="s">
        <v>455</v>
      </c>
      <c r="C14" s="853"/>
      <c r="D14" s="853"/>
      <c r="E14" s="853"/>
      <c r="F14" s="1002"/>
      <c r="G14" s="147" t="s">
        <v>141</v>
      </c>
      <c r="H14" s="64" t="s">
        <v>483</v>
      </c>
      <c r="I14" s="1003" t="s">
        <v>457</v>
      </c>
      <c r="J14" s="1003"/>
    </row>
    <row r="15" spans="1:13" ht="172.5" customHeight="1">
      <c r="A15" s="126">
        <v>1</v>
      </c>
      <c r="B15" s="998" t="s">
        <v>722</v>
      </c>
      <c r="C15" s="374"/>
      <c r="D15" s="374"/>
      <c r="E15" s="374"/>
      <c r="F15" s="999"/>
      <c r="G15" s="221"/>
      <c r="H15" s="222"/>
      <c r="I15" s="984"/>
      <c r="J15" s="984"/>
    </row>
    <row r="16" spans="1:13" ht="63.75" customHeight="1">
      <c r="A16" s="126">
        <v>2</v>
      </c>
      <c r="B16" s="998" t="s">
        <v>550</v>
      </c>
      <c r="C16" s="374"/>
      <c r="D16" s="374"/>
      <c r="E16" s="374"/>
      <c r="F16" s="999"/>
      <c r="G16" s="221"/>
      <c r="H16" s="222"/>
      <c r="I16" s="984"/>
      <c r="J16" s="984"/>
    </row>
    <row r="17" spans="1:11" ht="75" customHeight="1">
      <c r="A17" s="126">
        <v>3</v>
      </c>
      <c r="B17" s="998" t="s">
        <v>478</v>
      </c>
      <c r="C17" s="374"/>
      <c r="D17" s="374"/>
      <c r="E17" s="374"/>
      <c r="F17" s="999"/>
      <c r="G17" s="221"/>
      <c r="H17" s="222"/>
      <c r="I17" s="984"/>
      <c r="J17" s="984"/>
    </row>
    <row r="18" spans="1:11" ht="52.5" customHeight="1">
      <c r="A18" s="126">
        <v>4</v>
      </c>
      <c r="B18" s="1004" t="s">
        <v>577</v>
      </c>
      <c r="C18" s="374"/>
      <c r="D18" s="374"/>
      <c r="E18" s="374"/>
      <c r="F18" s="999"/>
      <c r="G18" s="221"/>
      <c r="H18" s="222"/>
      <c r="I18" s="984"/>
      <c r="J18" s="984"/>
    </row>
    <row r="19" spans="1:11" ht="44.25" customHeight="1">
      <c r="A19" s="126">
        <v>5</v>
      </c>
      <c r="B19" s="998" t="s">
        <v>459</v>
      </c>
      <c r="C19" s="1005"/>
      <c r="D19" s="1005"/>
      <c r="E19" s="1005"/>
      <c r="F19" s="1006"/>
      <c r="G19" s="221"/>
      <c r="H19" s="222"/>
      <c r="I19" s="984"/>
      <c r="J19" s="984"/>
    </row>
    <row r="20" spans="1:11" ht="85.5" customHeight="1">
      <c r="A20" s="126">
        <v>6</v>
      </c>
      <c r="B20" s="998" t="s">
        <v>578</v>
      </c>
      <c r="C20" s="1005"/>
      <c r="D20" s="1005"/>
      <c r="E20" s="1005"/>
      <c r="F20" s="1006"/>
      <c r="G20" s="221"/>
      <c r="H20" s="222"/>
      <c r="I20" s="984"/>
      <c r="J20" s="984"/>
    </row>
    <row r="21" spans="1:11" ht="106.5" customHeight="1">
      <c r="A21" s="185">
        <v>7</v>
      </c>
      <c r="B21" s="998" t="s">
        <v>479</v>
      </c>
      <c r="C21" s="1005"/>
      <c r="D21" s="1005"/>
      <c r="E21" s="1005"/>
      <c r="F21" s="1006"/>
      <c r="G21" s="221"/>
      <c r="H21" s="222"/>
      <c r="I21" s="984"/>
      <c r="J21" s="984"/>
    </row>
    <row r="22" spans="1:11" ht="74.25" customHeight="1">
      <c r="A22" s="185">
        <v>8</v>
      </c>
      <c r="B22" s="998" t="s">
        <v>461</v>
      </c>
      <c r="C22" s="1005"/>
      <c r="D22" s="1005"/>
      <c r="E22" s="1005"/>
      <c r="F22" s="1006"/>
      <c r="G22" s="221"/>
      <c r="H22" s="222"/>
      <c r="I22" s="984"/>
      <c r="J22" s="984"/>
    </row>
    <row r="23" spans="1:11" ht="74.25" customHeight="1">
      <c r="A23" s="185">
        <v>9</v>
      </c>
      <c r="B23" s="998" t="s">
        <v>462</v>
      </c>
      <c r="C23" s="1005"/>
      <c r="D23" s="1005"/>
      <c r="E23" s="1005"/>
      <c r="F23" s="1006"/>
      <c r="G23" s="221"/>
      <c r="H23" s="222"/>
      <c r="I23" s="984"/>
      <c r="J23" s="984"/>
    </row>
    <row r="24" spans="1:11" ht="42.75" customHeight="1">
      <c r="A24" s="185">
        <v>10</v>
      </c>
      <c r="B24" s="998" t="s">
        <v>579</v>
      </c>
      <c r="C24" s="1005"/>
      <c r="D24" s="1005"/>
      <c r="E24" s="1005"/>
      <c r="F24" s="1006"/>
      <c r="G24" s="221"/>
      <c r="H24" s="222"/>
      <c r="I24" s="984"/>
      <c r="J24" s="984"/>
    </row>
    <row r="25" spans="1:11" ht="43.5" customHeight="1">
      <c r="A25" s="185">
        <v>11</v>
      </c>
      <c r="B25" s="998" t="s">
        <v>579</v>
      </c>
      <c r="C25" s="1005"/>
      <c r="D25" s="1005"/>
      <c r="E25" s="1005"/>
      <c r="F25" s="1006"/>
      <c r="G25" s="221"/>
      <c r="H25" s="222"/>
      <c r="I25" s="984"/>
      <c r="J25" s="984"/>
    </row>
    <row r="26" spans="1:11" ht="42" customHeight="1">
      <c r="A26" s="185">
        <v>12</v>
      </c>
      <c r="B26" s="998" t="s">
        <v>463</v>
      </c>
      <c r="C26" s="1005"/>
      <c r="D26" s="1005"/>
      <c r="E26" s="1005"/>
      <c r="F26" s="1006"/>
      <c r="G26" s="221"/>
      <c r="H26" s="222"/>
      <c r="I26" s="984"/>
      <c r="J26" s="984"/>
    </row>
    <row r="27" spans="1:11" ht="12.75" customHeight="1">
      <c r="A27" s="1007" t="s">
        <v>466</v>
      </c>
      <c r="B27" s="1008"/>
      <c r="C27" s="1008"/>
      <c r="D27" s="1008"/>
      <c r="E27" s="1008"/>
      <c r="F27" s="1008"/>
      <c r="G27" s="1009"/>
      <c r="H27" s="223">
        <f>SUM(H15:H26)</f>
        <v>0</v>
      </c>
      <c r="I27" s="781">
        <f>SUM(I15:J26)</f>
        <v>0</v>
      </c>
      <c r="J27" s="646"/>
    </row>
    <row r="28" spans="1:11">
      <c r="A28" s="1007" t="s">
        <v>467</v>
      </c>
      <c r="B28" s="1008"/>
      <c r="C28" s="1008"/>
      <c r="D28" s="1008"/>
      <c r="E28" s="1008"/>
      <c r="F28" s="1008"/>
      <c r="G28" s="1009"/>
      <c r="H28" s="223">
        <f>H27*0.16</f>
        <v>0</v>
      </c>
      <c r="I28" s="781">
        <f>I27*0.16</f>
        <v>0</v>
      </c>
      <c r="J28" s="646"/>
    </row>
    <row r="29" spans="1:11">
      <c r="A29" s="1007" t="s">
        <v>468</v>
      </c>
      <c r="B29" s="1008"/>
      <c r="C29" s="1008"/>
      <c r="D29" s="1008"/>
      <c r="E29" s="1008"/>
      <c r="F29" s="1008"/>
      <c r="G29" s="1009"/>
      <c r="H29" s="223">
        <f>H28+H27</f>
        <v>0</v>
      </c>
      <c r="I29" s="781">
        <f>I27+I28</f>
        <v>0</v>
      </c>
      <c r="J29" s="646"/>
      <c r="K29" s="9">
        <f>H29+I29</f>
        <v>0</v>
      </c>
    </row>
    <row r="30" spans="1:11" ht="21" customHeight="1">
      <c r="A30" s="455" t="s">
        <v>482</v>
      </c>
      <c r="B30" s="455"/>
      <c r="C30" s="455"/>
      <c r="D30" s="455"/>
      <c r="E30" s="455"/>
      <c r="F30" s="455"/>
      <c r="G30" s="455"/>
      <c r="H30" s="455"/>
      <c r="I30" s="455"/>
      <c r="J30" s="455"/>
    </row>
    <row r="31" spans="1:11" ht="21" customHeight="1">
      <c r="A31" s="455" t="s">
        <v>470</v>
      </c>
      <c r="B31" s="455"/>
      <c r="C31" s="455"/>
      <c r="D31" s="455"/>
      <c r="E31" s="455"/>
      <c r="F31" s="455"/>
      <c r="G31" s="455"/>
      <c r="H31" s="455"/>
      <c r="I31" s="455"/>
      <c r="J31" s="455"/>
    </row>
    <row r="32" spans="1:11" ht="21" customHeight="1">
      <c r="A32" s="455" t="s">
        <v>883</v>
      </c>
      <c r="B32" s="455"/>
      <c r="C32" s="455"/>
      <c r="D32" s="455"/>
      <c r="E32" s="455"/>
      <c r="F32" s="455"/>
      <c r="G32" s="455"/>
      <c r="H32" s="455"/>
      <c r="I32" s="455"/>
      <c r="J32" s="455"/>
    </row>
    <row r="33" spans="1:10">
      <c r="A33" s="191"/>
      <c r="B33" s="192"/>
      <c r="C33" s="192"/>
      <c r="D33" s="192"/>
      <c r="E33" s="192"/>
    </row>
    <row r="34" spans="1:10">
      <c r="A34" s="348" t="s">
        <v>34</v>
      </c>
      <c r="B34" s="348"/>
      <c r="C34" s="348"/>
      <c r="D34" s="348"/>
      <c r="E34" s="348"/>
      <c r="F34" s="348"/>
      <c r="G34" s="348"/>
      <c r="H34" s="348"/>
      <c r="I34" s="348"/>
      <c r="J34" s="348"/>
    </row>
    <row r="35" spans="1:10" ht="32.25" customHeight="1">
      <c r="A35" s="348"/>
      <c r="B35" s="348"/>
      <c r="C35" s="348"/>
      <c r="D35" s="348"/>
      <c r="E35" s="348"/>
      <c r="F35" s="348"/>
      <c r="G35" s="348"/>
      <c r="H35" s="348"/>
      <c r="I35" s="348"/>
      <c r="J35" s="348"/>
    </row>
    <row r="36" spans="1:10">
      <c r="A36" s="349" t="s">
        <v>638</v>
      </c>
      <c r="B36" s="350"/>
      <c r="C36" s="350"/>
      <c r="D36" s="350"/>
      <c r="E36" s="350"/>
      <c r="F36" s="350"/>
      <c r="G36" s="350"/>
      <c r="H36" s="350"/>
      <c r="I36" s="350"/>
      <c r="J36" s="350"/>
    </row>
    <row r="37" spans="1:10">
      <c r="A37" s="345" t="s">
        <v>36</v>
      </c>
      <c r="B37" s="345"/>
      <c r="C37" s="345"/>
      <c r="D37" s="345"/>
      <c r="E37" s="345"/>
      <c r="F37" s="345"/>
      <c r="G37" s="345"/>
      <c r="H37" s="345"/>
      <c r="I37" s="345"/>
      <c r="J37" s="345"/>
    </row>
  </sheetData>
  <mergeCells count="61">
    <mergeCell ref="A35:J35"/>
    <mergeCell ref="A36:J36"/>
    <mergeCell ref="A37:J37"/>
    <mergeCell ref="A29:G29"/>
    <mergeCell ref="I29:J29"/>
    <mergeCell ref="A30:J30"/>
    <mergeCell ref="A31:J31"/>
    <mergeCell ref="A32:J32"/>
    <mergeCell ref="A34:J34"/>
    <mergeCell ref="B26:F26"/>
    <mergeCell ref="I26:J26"/>
    <mergeCell ref="A27:G27"/>
    <mergeCell ref="I27:J27"/>
    <mergeCell ref="A28:G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A11" sqref="A11:B11"/>
    </sheetView>
  </sheetViews>
  <sheetFormatPr baseColWidth="10" defaultColWidth="7.5703125" defaultRowHeight="12.75"/>
  <cols>
    <col min="1" max="1" width="4.140625" style="1" customWidth="1"/>
    <col min="2" max="2" width="8.7109375" style="1" customWidth="1"/>
    <col min="3" max="3" width="14.85546875" style="1" customWidth="1"/>
    <col min="4" max="4" width="11" style="1" customWidth="1"/>
    <col min="5" max="5" width="10.5703125" style="1" customWidth="1"/>
    <col min="6" max="6" width="11.5703125" style="1" customWidth="1"/>
    <col min="7" max="7" width="15.28515625" style="1" customWidth="1"/>
    <col min="8" max="8" width="16.5703125" style="1" customWidth="1"/>
    <col min="9" max="9" width="13.140625" style="1" customWidth="1"/>
    <col min="10" max="10" width="12.5703125" style="1" customWidth="1"/>
    <col min="11" max="11" width="10.71093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655</v>
      </c>
      <c r="B3" s="964"/>
      <c r="C3" s="964"/>
      <c r="D3" s="964"/>
      <c r="E3" s="964"/>
      <c r="F3" s="964"/>
      <c r="G3" s="964"/>
      <c r="H3" s="964"/>
      <c r="I3" s="965" t="s">
        <v>720</v>
      </c>
      <c r="J3" s="966"/>
    </row>
    <row r="4" spans="1:10" ht="12.75" customHeight="1">
      <c r="A4" s="967" t="s">
        <v>633</v>
      </c>
      <c r="B4" s="968"/>
      <c r="C4" s="968"/>
      <c r="D4" s="968"/>
      <c r="E4" s="968"/>
      <c r="F4" s="968"/>
      <c r="G4" s="968"/>
      <c r="H4" s="968"/>
      <c r="I4" s="69"/>
      <c r="J4" s="103"/>
    </row>
    <row r="5" spans="1:10" ht="12.75" customHeight="1">
      <c r="A5" s="967" t="s">
        <v>648</v>
      </c>
      <c r="B5" s="968"/>
      <c r="C5" s="968"/>
      <c r="D5" s="968"/>
      <c r="E5" s="968"/>
      <c r="F5" s="968"/>
      <c r="G5" s="968"/>
      <c r="H5" s="968"/>
      <c r="I5" s="968" t="s">
        <v>717</v>
      </c>
      <c r="J5" s="969"/>
    </row>
    <row r="6" spans="1:10" ht="12.75" customHeight="1">
      <c r="A6" s="967" t="s">
        <v>637</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2.5" customHeight="1">
      <c r="A8" s="970" t="s">
        <v>6</v>
      </c>
      <c r="B8" s="971"/>
      <c r="C8" s="971"/>
      <c r="D8" s="971"/>
      <c r="E8" s="971"/>
      <c r="F8" s="971"/>
      <c r="G8" s="971"/>
      <c r="H8" s="971"/>
      <c r="I8" s="105"/>
      <c r="J8" s="106"/>
    </row>
    <row r="9" spans="1:10" ht="12.75" customHeight="1">
      <c r="A9" s="972" t="s">
        <v>453</v>
      </c>
      <c r="B9" s="972"/>
      <c r="C9" s="972"/>
      <c r="D9" s="972"/>
      <c r="E9" s="972"/>
      <c r="F9" s="972"/>
      <c r="G9" s="972"/>
      <c r="H9" s="972"/>
      <c r="I9" s="972"/>
      <c r="J9" s="972"/>
    </row>
    <row r="10" spans="1:10">
      <c r="A10" s="571" t="s">
        <v>9</v>
      </c>
      <c r="B10" s="572"/>
      <c r="C10" s="166" t="s">
        <v>10</v>
      </c>
      <c r="D10" s="166" t="s">
        <v>11</v>
      </c>
      <c r="E10" s="996" t="s">
        <v>12</v>
      </c>
      <c r="F10" s="1010"/>
      <c r="G10" s="997"/>
      <c r="H10" s="188" t="s">
        <v>13</v>
      </c>
      <c r="I10" s="878" t="s">
        <v>14</v>
      </c>
      <c r="J10" s="878"/>
    </row>
    <row r="11" spans="1:10">
      <c r="A11" s="627">
        <v>100</v>
      </c>
      <c r="B11" s="628"/>
      <c r="C11" s="180" t="s">
        <v>497</v>
      </c>
      <c r="D11" s="181">
        <v>2002</v>
      </c>
      <c r="E11" s="412" t="s">
        <v>581</v>
      </c>
      <c r="F11" s="413"/>
      <c r="G11" s="1011"/>
      <c r="H11" s="189" t="s">
        <v>490</v>
      </c>
      <c r="I11" s="1012">
        <v>6</v>
      </c>
      <c r="J11" s="1012"/>
    </row>
    <row r="12" spans="1:10" ht="22.5" customHeight="1">
      <c r="A12" s="455" t="s">
        <v>384</v>
      </c>
      <c r="B12" s="455"/>
      <c r="C12" s="455"/>
      <c r="D12" s="455"/>
      <c r="E12" s="455"/>
      <c r="F12" s="455"/>
      <c r="G12" s="455"/>
      <c r="H12" s="455"/>
      <c r="I12" s="455"/>
      <c r="J12" s="455"/>
    </row>
    <row r="13" spans="1:10" s="30" customFormat="1" ht="52.5" customHeight="1">
      <c r="A13" s="83" t="s">
        <v>454</v>
      </c>
      <c r="B13" s="1013" t="s">
        <v>455</v>
      </c>
      <c r="C13" s="1014"/>
      <c r="D13" s="1014"/>
      <c r="E13" s="1014"/>
      <c r="F13" s="1015"/>
      <c r="G13" s="83" t="s">
        <v>10</v>
      </c>
      <c r="H13" s="224" t="s">
        <v>483</v>
      </c>
      <c r="I13" s="802" t="s">
        <v>389</v>
      </c>
      <c r="J13" s="802"/>
    </row>
    <row r="14" spans="1:10" ht="117.75" customHeight="1">
      <c r="A14" s="150">
        <v>1</v>
      </c>
      <c r="B14" s="327" t="s">
        <v>567</v>
      </c>
      <c r="C14" s="327"/>
      <c r="D14" s="327"/>
      <c r="E14" s="327"/>
      <c r="F14" s="327"/>
      <c r="G14" s="225"/>
      <c r="H14" s="226"/>
      <c r="I14" s="984"/>
      <c r="J14" s="984"/>
    </row>
    <row r="15" spans="1:10" ht="192" customHeight="1">
      <c r="A15" s="150">
        <v>2</v>
      </c>
      <c r="B15" s="417" t="s">
        <v>723</v>
      </c>
      <c r="C15" s="327"/>
      <c r="D15" s="327"/>
      <c r="E15" s="327"/>
      <c r="F15" s="327"/>
      <c r="G15" s="225"/>
      <c r="H15" s="226"/>
      <c r="I15" s="984"/>
      <c r="J15" s="984"/>
    </row>
    <row r="16" spans="1:10" ht="54" customHeight="1">
      <c r="A16" s="150">
        <v>3</v>
      </c>
      <c r="B16" s="417" t="s">
        <v>486</v>
      </c>
      <c r="C16" s="327"/>
      <c r="D16" s="327"/>
      <c r="E16" s="327"/>
      <c r="F16" s="327"/>
      <c r="G16" s="227"/>
      <c r="H16" s="228"/>
      <c r="I16" s="984"/>
      <c r="J16" s="984"/>
    </row>
    <row r="17" spans="1:11" ht="64.5" customHeight="1">
      <c r="A17" s="152">
        <v>4</v>
      </c>
      <c r="B17" s="417" t="s">
        <v>477</v>
      </c>
      <c r="C17" s="417"/>
      <c r="D17" s="417"/>
      <c r="E17" s="417"/>
      <c r="F17" s="417"/>
      <c r="G17" s="229"/>
      <c r="H17" s="163"/>
      <c r="I17" s="985"/>
      <c r="J17" s="985"/>
    </row>
    <row r="18" spans="1:11" ht="84.75" customHeight="1">
      <c r="A18" s="150">
        <v>5</v>
      </c>
      <c r="B18" s="417" t="s">
        <v>488</v>
      </c>
      <c r="C18" s="327"/>
      <c r="D18" s="327"/>
      <c r="E18" s="327"/>
      <c r="F18" s="327"/>
      <c r="G18" s="229"/>
      <c r="H18" s="163"/>
      <c r="I18" s="985"/>
      <c r="J18" s="985"/>
    </row>
    <row r="19" spans="1:11" ht="53.25" customHeight="1">
      <c r="A19" s="150">
        <v>6</v>
      </c>
      <c r="B19" s="417" t="s">
        <v>458</v>
      </c>
      <c r="C19" s="327"/>
      <c r="D19" s="327"/>
      <c r="E19" s="327"/>
      <c r="F19" s="327"/>
      <c r="G19" s="229"/>
      <c r="H19" s="163"/>
      <c r="I19" s="985"/>
      <c r="J19" s="985"/>
    </row>
    <row r="20" spans="1:11" ht="54" customHeight="1">
      <c r="A20" s="150">
        <v>7</v>
      </c>
      <c r="B20" s="417" t="s">
        <v>459</v>
      </c>
      <c r="C20" s="327"/>
      <c r="D20" s="327"/>
      <c r="E20" s="327"/>
      <c r="F20" s="327"/>
      <c r="G20" s="229"/>
      <c r="H20" s="163"/>
      <c r="I20" s="985"/>
      <c r="J20" s="985"/>
    </row>
    <row r="21" spans="1:11" ht="44.25" customHeight="1">
      <c r="A21" s="150">
        <v>8</v>
      </c>
      <c r="B21" s="417" t="s">
        <v>460</v>
      </c>
      <c r="C21" s="327"/>
      <c r="D21" s="327"/>
      <c r="E21" s="327"/>
      <c r="F21" s="327"/>
      <c r="G21" s="229"/>
      <c r="H21" s="163"/>
      <c r="I21" s="985"/>
      <c r="J21" s="985"/>
    </row>
    <row r="22" spans="1:11" ht="72" customHeight="1">
      <c r="A22" s="150">
        <v>9</v>
      </c>
      <c r="B22" s="417" t="s">
        <v>522</v>
      </c>
      <c r="C22" s="327"/>
      <c r="D22" s="327"/>
      <c r="E22" s="327"/>
      <c r="F22" s="327"/>
      <c r="G22" s="229"/>
      <c r="H22" s="163"/>
      <c r="I22" s="985"/>
      <c r="J22" s="985"/>
    </row>
    <row r="23" spans="1:11" ht="108" customHeight="1">
      <c r="A23" s="150">
        <v>10</v>
      </c>
      <c r="B23" s="417" t="s">
        <v>479</v>
      </c>
      <c r="C23" s="327"/>
      <c r="D23" s="327"/>
      <c r="E23" s="327"/>
      <c r="F23" s="327"/>
      <c r="G23" s="229"/>
      <c r="H23" s="163"/>
      <c r="I23" s="985"/>
      <c r="J23" s="985"/>
    </row>
    <row r="24" spans="1:11" ht="74.25" customHeight="1">
      <c r="A24" s="152">
        <v>11</v>
      </c>
      <c r="B24" s="417" t="s">
        <v>724</v>
      </c>
      <c r="C24" s="327"/>
      <c r="D24" s="327"/>
      <c r="E24" s="327"/>
      <c r="F24" s="327"/>
      <c r="G24" s="229"/>
      <c r="H24" s="163"/>
      <c r="I24" s="985"/>
      <c r="J24" s="985"/>
    </row>
    <row r="25" spans="1:11" ht="75" customHeight="1">
      <c r="A25" s="150">
        <v>12</v>
      </c>
      <c r="B25" s="417" t="s">
        <v>462</v>
      </c>
      <c r="C25" s="327"/>
      <c r="D25" s="327"/>
      <c r="E25" s="327"/>
      <c r="F25" s="327"/>
      <c r="G25" s="229"/>
      <c r="H25" s="163"/>
      <c r="I25" s="985"/>
      <c r="J25" s="985"/>
    </row>
    <row r="26" spans="1:11" ht="42.75" customHeight="1">
      <c r="A26" s="150">
        <v>13</v>
      </c>
      <c r="B26" s="327" t="s">
        <v>463</v>
      </c>
      <c r="C26" s="327"/>
      <c r="D26" s="327"/>
      <c r="E26" s="327"/>
      <c r="F26" s="327"/>
      <c r="G26" s="229"/>
      <c r="H26" s="163"/>
      <c r="I26" s="985"/>
      <c r="J26" s="985"/>
    </row>
    <row r="27" spans="1:11" ht="42.75" customHeight="1">
      <c r="A27" s="150">
        <v>14</v>
      </c>
      <c r="B27" s="417" t="s">
        <v>463</v>
      </c>
      <c r="C27" s="327"/>
      <c r="D27" s="327"/>
      <c r="E27" s="327"/>
      <c r="F27" s="327"/>
      <c r="G27" s="229"/>
      <c r="H27" s="163"/>
      <c r="I27" s="985"/>
      <c r="J27" s="985"/>
    </row>
    <row r="28" spans="1:11" ht="42.75" customHeight="1">
      <c r="A28" s="201">
        <v>15</v>
      </c>
      <c r="B28" s="327" t="s">
        <v>463</v>
      </c>
      <c r="C28" s="327"/>
      <c r="D28" s="327"/>
      <c r="E28" s="327"/>
      <c r="F28" s="327"/>
      <c r="G28" s="230"/>
      <c r="H28" s="231"/>
      <c r="I28" s="985"/>
      <c r="J28" s="985"/>
    </row>
    <row r="29" spans="1:11" ht="12.75" customHeight="1">
      <c r="A29" s="566" t="s">
        <v>466</v>
      </c>
      <c r="B29" s="567"/>
      <c r="C29" s="567"/>
      <c r="D29" s="567"/>
      <c r="E29" s="567"/>
      <c r="F29" s="567"/>
      <c r="G29" s="568"/>
      <c r="H29" s="163">
        <f>SUM(H14:H28)</f>
        <v>0</v>
      </c>
      <c r="I29" s="985">
        <f>SUM(I14:J28)</f>
        <v>0</v>
      </c>
      <c r="J29" s="985"/>
    </row>
    <row r="30" spans="1:11" ht="12.75" customHeight="1">
      <c r="A30" s="566" t="s">
        <v>467</v>
      </c>
      <c r="B30" s="567"/>
      <c r="C30" s="567"/>
      <c r="D30" s="567"/>
      <c r="E30" s="567"/>
      <c r="F30" s="567"/>
      <c r="G30" s="568"/>
      <c r="H30" s="163">
        <f>H29*0.16</f>
        <v>0</v>
      </c>
      <c r="I30" s="985">
        <f>I29*0.16</f>
        <v>0</v>
      </c>
      <c r="J30" s="985"/>
    </row>
    <row r="31" spans="1:11" ht="12.75" customHeight="1">
      <c r="A31" s="566" t="s">
        <v>468</v>
      </c>
      <c r="B31" s="567"/>
      <c r="C31" s="567"/>
      <c r="D31" s="567"/>
      <c r="E31" s="567"/>
      <c r="F31" s="567"/>
      <c r="G31" s="568"/>
      <c r="H31" s="163">
        <f>H29+H30</f>
        <v>0</v>
      </c>
      <c r="I31" s="985">
        <f>I29+I30</f>
        <v>0</v>
      </c>
      <c r="J31" s="985"/>
      <c r="K31" s="9">
        <f>H31+I31</f>
        <v>0</v>
      </c>
    </row>
    <row r="32" spans="1:11" ht="22.5" customHeight="1">
      <c r="A32" s="519" t="s">
        <v>482</v>
      </c>
      <c r="B32" s="519"/>
      <c r="C32" s="519"/>
      <c r="D32" s="519"/>
      <c r="E32" s="519"/>
      <c r="F32" s="519"/>
      <c r="G32" s="519"/>
      <c r="H32" s="519"/>
      <c r="I32" s="519"/>
      <c r="J32" s="519"/>
    </row>
    <row r="33" spans="1:10" ht="22.5" customHeight="1">
      <c r="A33" s="455" t="s">
        <v>470</v>
      </c>
      <c r="B33" s="455"/>
      <c r="C33" s="455"/>
      <c r="D33" s="455"/>
      <c r="E33" s="455"/>
      <c r="F33" s="455"/>
      <c r="G33" s="455"/>
      <c r="H33" s="455"/>
      <c r="I33" s="455"/>
      <c r="J33" s="455"/>
    </row>
    <row r="34" spans="1:10" ht="22.5" customHeight="1">
      <c r="A34" s="455" t="s">
        <v>883</v>
      </c>
      <c r="B34" s="455"/>
      <c r="C34" s="455"/>
      <c r="D34" s="455"/>
      <c r="E34" s="455"/>
      <c r="F34" s="455"/>
      <c r="G34" s="455"/>
      <c r="H34" s="455"/>
      <c r="I34" s="455"/>
      <c r="J34" s="455"/>
    </row>
    <row r="35" spans="1:10">
      <c r="A35" s="352"/>
      <c r="B35" s="352"/>
      <c r="C35" s="352"/>
      <c r="D35" s="352"/>
      <c r="E35" s="352"/>
    </row>
    <row r="36" spans="1:10">
      <c r="A36" s="348" t="s">
        <v>34</v>
      </c>
      <c r="B36" s="348"/>
      <c r="C36" s="348"/>
      <c r="D36" s="348"/>
      <c r="E36" s="348"/>
      <c r="F36" s="348"/>
      <c r="G36" s="348"/>
      <c r="H36" s="348"/>
      <c r="I36" s="348"/>
      <c r="J36" s="348"/>
    </row>
    <row r="37" spans="1:10" ht="32.25" customHeight="1">
      <c r="A37" s="348"/>
      <c r="B37" s="348"/>
      <c r="C37" s="348"/>
      <c r="D37" s="348"/>
      <c r="E37" s="348"/>
      <c r="F37" s="348"/>
      <c r="G37" s="348"/>
      <c r="H37" s="348"/>
      <c r="I37" s="348"/>
      <c r="J37" s="348"/>
    </row>
    <row r="38" spans="1:10">
      <c r="A38" s="349" t="s">
        <v>638</v>
      </c>
      <c r="B38" s="350"/>
      <c r="C38" s="350"/>
      <c r="D38" s="350"/>
      <c r="E38" s="350"/>
      <c r="F38" s="350"/>
      <c r="G38" s="350"/>
      <c r="H38" s="350"/>
      <c r="I38" s="350"/>
      <c r="J38" s="350"/>
    </row>
    <row r="39" spans="1:10">
      <c r="A39" s="345" t="s">
        <v>36</v>
      </c>
      <c r="B39" s="345"/>
      <c r="C39" s="345"/>
      <c r="D39" s="345"/>
      <c r="E39" s="345"/>
      <c r="F39" s="345"/>
      <c r="G39" s="345"/>
      <c r="H39" s="345"/>
      <c r="I39" s="345"/>
      <c r="J39" s="345"/>
    </row>
  </sheetData>
  <mergeCells count="65">
    <mergeCell ref="A38:J38"/>
    <mergeCell ref="A39:J39"/>
    <mergeCell ref="A32:J32"/>
    <mergeCell ref="A33:J33"/>
    <mergeCell ref="A34:J34"/>
    <mergeCell ref="A35:E35"/>
    <mergeCell ref="A36:J36"/>
    <mergeCell ref="A37:J37"/>
    <mergeCell ref="A29:G29"/>
    <mergeCell ref="I29:J29"/>
    <mergeCell ref="A30:G30"/>
    <mergeCell ref="I30:J30"/>
    <mergeCell ref="A31:G31"/>
    <mergeCell ref="I31:J31"/>
    <mergeCell ref="B26:F26"/>
    <mergeCell ref="I26:J26"/>
    <mergeCell ref="B27:F27"/>
    <mergeCell ref="I27:J27"/>
    <mergeCell ref="B28:F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A11" sqref="A11:B11"/>
    </sheetView>
  </sheetViews>
  <sheetFormatPr baseColWidth="10" defaultColWidth="7.5703125" defaultRowHeight="12.75"/>
  <cols>
    <col min="1" max="1" width="4.140625" style="1" customWidth="1"/>
    <col min="2" max="2" width="8.5703125" style="1" customWidth="1"/>
    <col min="3" max="3" width="11.7109375" style="1" customWidth="1"/>
    <col min="4" max="4" width="14.28515625" style="1" customWidth="1"/>
    <col min="5" max="5" width="12.42578125" style="1" customWidth="1"/>
    <col min="6" max="6" width="13.7109375" style="1" customWidth="1"/>
    <col min="7" max="7" width="12.140625" style="1" customWidth="1"/>
    <col min="8" max="8" width="17.42578125" style="1" customWidth="1"/>
    <col min="9" max="9" width="10.42578125" style="1" customWidth="1"/>
    <col min="10" max="10" width="14.85546875" style="1" customWidth="1"/>
    <col min="11" max="11" width="10.71093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655</v>
      </c>
      <c r="B3" s="964"/>
      <c r="C3" s="964"/>
      <c r="D3" s="964"/>
      <c r="E3" s="964"/>
      <c r="F3" s="964"/>
      <c r="G3" s="964"/>
      <c r="H3" s="964"/>
      <c r="I3" s="965" t="s">
        <v>714</v>
      </c>
      <c r="J3" s="966"/>
    </row>
    <row r="4" spans="1:10" ht="12.75" customHeight="1">
      <c r="A4" s="967" t="s">
        <v>651</v>
      </c>
      <c r="B4" s="968"/>
      <c r="C4" s="968"/>
      <c r="D4" s="968"/>
      <c r="E4" s="968"/>
      <c r="F4" s="968"/>
      <c r="G4" s="968"/>
      <c r="H4" s="968"/>
      <c r="I4" s="69"/>
      <c r="J4" s="103"/>
    </row>
    <row r="5" spans="1:10" ht="12.75" customHeight="1">
      <c r="A5" s="967" t="s">
        <v>629</v>
      </c>
      <c r="B5" s="968"/>
      <c r="C5" s="968"/>
      <c r="D5" s="968"/>
      <c r="E5" s="968"/>
      <c r="F5" s="968"/>
      <c r="G5" s="968"/>
      <c r="H5" s="968"/>
      <c r="I5" s="968" t="s">
        <v>717</v>
      </c>
      <c r="J5" s="969"/>
    </row>
    <row r="6" spans="1:10" ht="12.75" customHeight="1">
      <c r="A6" s="967" t="s">
        <v>634</v>
      </c>
      <c r="B6" s="968"/>
      <c r="C6" s="968"/>
      <c r="D6" s="968"/>
      <c r="E6" s="968"/>
      <c r="F6" s="968"/>
      <c r="G6" s="968"/>
      <c r="H6" s="968"/>
      <c r="I6" s="968" t="s">
        <v>511</v>
      </c>
      <c r="J6" s="969"/>
    </row>
    <row r="7" spans="1:10" ht="12.75" customHeight="1">
      <c r="A7" s="967" t="s">
        <v>80</v>
      </c>
      <c r="B7" s="968"/>
      <c r="C7" s="968"/>
      <c r="D7" s="968"/>
      <c r="E7" s="968"/>
      <c r="F7" s="968"/>
      <c r="G7" s="968"/>
      <c r="H7" s="968"/>
      <c r="I7" s="69"/>
      <c r="J7" s="104"/>
    </row>
    <row r="8" spans="1:10" ht="23.25" customHeight="1">
      <c r="A8" s="970" t="s">
        <v>38</v>
      </c>
      <c r="B8" s="971"/>
      <c r="C8" s="971"/>
      <c r="D8" s="971"/>
      <c r="E8" s="971"/>
      <c r="F8" s="971"/>
      <c r="G8" s="971"/>
      <c r="H8" s="971"/>
      <c r="I8" s="105"/>
      <c r="J8" s="106"/>
    </row>
    <row r="9" spans="1:10" ht="12.75" customHeight="1">
      <c r="A9" s="972" t="s">
        <v>453</v>
      </c>
      <c r="B9" s="972"/>
      <c r="C9" s="972"/>
      <c r="D9" s="972"/>
      <c r="E9" s="972"/>
      <c r="F9" s="972"/>
      <c r="G9" s="972"/>
      <c r="H9" s="972"/>
      <c r="I9" s="972"/>
      <c r="J9" s="972"/>
    </row>
    <row r="10" spans="1:10" ht="12.75" customHeight="1">
      <c r="A10" s="1016" t="s">
        <v>9</v>
      </c>
      <c r="B10" s="1017"/>
      <c r="C10" s="101" t="s">
        <v>10</v>
      </c>
      <c r="D10" s="101" t="s">
        <v>11</v>
      </c>
      <c r="E10" s="996" t="s">
        <v>12</v>
      </c>
      <c r="F10" s="1010"/>
      <c r="G10" s="997"/>
      <c r="H10" s="81" t="s">
        <v>13</v>
      </c>
      <c r="I10" s="878" t="s">
        <v>14</v>
      </c>
      <c r="J10" s="878"/>
    </row>
    <row r="11" spans="1:10" s="4" customFormat="1" ht="24" customHeight="1">
      <c r="A11" s="1018" t="s">
        <v>76</v>
      </c>
      <c r="B11" s="1019"/>
      <c r="C11" s="232" t="s">
        <v>77</v>
      </c>
      <c r="D11" s="233">
        <v>2011</v>
      </c>
      <c r="E11" s="1020" t="s">
        <v>78</v>
      </c>
      <c r="F11" s="1021"/>
      <c r="G11" s="1022"/>
      <c r="H11" s="123" t="s">
        <v>41</v>
      </c>
      <c r="I11" s="1023">
        <v>4</v>
      </c>
      <c r="J11" s="1023"/>
    </row>
    <row r="12" spans="1:10" ht="23.25" customHeight="1">
      <c r="A12" s="862" t="s">
        <v>384</v>
      </c>
      <c r="B12" s="862"/>
      <c r="C12" s="862"/>
      <c r="D12" s="862"/>
      <c r="E12" s="862"/>
      <c r="F12" s="862"/>
      <c r="G12" s="862"/>
      <c r="H12" s="862"/>
      <c r="I12" s="862"/>
      <c r="J12" s="862"/>
    </row>
    <row r="13" spans="1:10" ht="21" customHeight="1">
      <c r="A13" s="64" t="s">
        <v>454</v>
      </c>
      <c r="B13" s="852" t="s">
        <v>455</v>
      </c>
      <c r="C13" s="853"/>
      <c r="D13" s="853"/>
      <c r="E13" s="853"/>
      <c r="F13" s="1002"/>
      <c r="G13" s="64" t="s">
        <v>10</v>
      </c>
      <c r="H13" s="234" t="s">
        <v>483</v>
      </c>
      <c r="I13" s="1024" t="s">
        <v>506</v>
      </c>
      <c r="J13" s="1024"/>
    </row>
    <row r="14" spans="1:10" ht="105" customHeight="1">
      <c r="A14" s="126">
        <v>1</v>
      </c>
      <c r="B14" s="1004" t="s">
        <v>567</v>
      </c>
      <c r="C14" s="374"/>
      <c r="D14" s="374"/>
      <c r="E14" s="374"/>
      <c r="F14" s="999"/>
      <c r="G14" s="137"/>
      <c r="H14" s="110"/>
      <c r="I14" s="984"/>
      <c r="J14" s="984"/>
    </row>
    <row r="15" spans="1:10" ht="170.25" customHeight="1">
      <c r="A15" s="129">
        <v>2</v>
      </c>
      <c r="B15" s="1025" t="s">
        <v>725</v>
      </c>
      <c r="C15" s="1026"/>
      <c r="D15" s="1026"/>
      <c r="E15" s="1026"/>
      <c r="F15" s="1027"/>
      <c r="G15" s="138"/>
      <c r="H15" s="110"/>
      <c r="I15" s="984"/>
      <c r="J15" s="984"/>
    </row>
    <row r="16" spans="1:10" ht="57" customHeight="1">
      <c r="A16" s="46">
        <v>3</v>
      </c>
      <c r="B16" s="419" t="s">
        <v>486</v>
      </c>
      <c r="C16" s="420"/>
      <c r="D16" s="420"/>
      <c r="E16" s="420"/>
      <c r="F16" s="421"/>
      <c r="G16" s="130"/>
      <c r="H16" s="112"/>
      <c r="I16" s="985"/>
      <c r="J16" s="985"/>
    </row>
    <row r="17" spans="1:11" ht="65.25" customHeight="1">
      <c r="A17" s="46">
        <v>4</v>
      </c>
      <c r="B17" s="419" t="s">
        <v>477</v>
      </c>
      <c r="C17" s="994"/>
      <c r="D17" s="994"/>
      <c r="E17" s="994"/>
      <c r="F17" s="995"/>
      <c r="G17" s="130"/>
      <c r="H17" s="112"/>
      <c r="I17" s="985"/>
      <c r="J17" s="985"/>
    </row>
    <row r="18" spans="1:11" ht="75" customHeight="1">
      <c r="A18" s="46">
        <v>5</v>
      </c>
      <c r="B18" s="419" t="s">
        <v>488</v>
      </c>
      <c r="C18" s="420"/>
      <c r="D18" s="420"/>
      <c r="E18" s="420"/>
      <c r="F18" s="421"/>
      <c r="G18" s="111"/>
      <c r="H18" s="163"/>
      <c r="I18" s="985"/>
      <c r="J18" s="985"/>
    </row>
    <row r="19" spans="1:11" ht="54" customHeight="1">
      <c r="A19" s="46">
        <v>6</v>
      </c>
      <c r="B19" s="993" t="s">
        <v>568</v>
      </c>
      <c r="C19" s="994"/>
      <c r="D19" s="994"/>
      <c r="E19" s="994"/>
      <c r="F19" s="995"/>
      <c r="G19" s="111"/>
      <c r="H19" s="163"/>
      <c r="I19" s="985"/>
      <c r="J19" s="985"/>
    </row>
    <row r="20" spans="1:11" ht="44.25" customHeight="1">
      <c r="A20" s="46">
        <v>7</v>
      </c>
      <c r="B20" s="419" t="s">
        <v>726</v>
      </c>
      <c r="C20" s="994"/>
      <c r="D20" s="994"/>
      <c r="E20" s="994"/>
      <c r="F20" s="995"/>
      <c r="G20" s="111"/>
      <c r="H20" s="163"/>
      <c r="I20" s="985"/>
      <c r="J20" s="985"/>
    </row>
    <row r="21" spans="1:11" ht="45" customHeight="1">
      <c r="A21" s="46">
        <v>8</v>
      </c>
      <c r="B21" s="419" t="s">
        <v>727</v>
      </c>
      <c r="C21" s="994"/>
      <c r="D21" s="994"/>
      <c r="E21" s="994"/>
      <c r="F21" s="995"/>
      <c r="G21" s="111"/>
      <c r="H21" s="163"/>
      <c r="I21" s="985"/>
      <c r="J21" s="985"/>
    </row>
    <row r="22" spans="1:11" ht="83.25" customHeight="1">
      <c r="A22" s="46">
        <v>9</v>
      </c>
      <c r="B22" s="1028" t="s">
        <v>728</v>
      </c>
      <c r="C22" s="1029"/>
      <c r="D22" s="1029"/>
      <c r="E22" s="1029"/>
      <c r="F22" s="1030"/>
      <c r="G22" s="111"/>
      <c r="H22" s="163"/>
      <c r="I22" s="985"/>
      <c r="J22" s="985"/>
    </row>
    <row r="23" spans="1:11" ht="106.5" customHeight="1">
      <c r="A23" s="46">
        <v>10</v>
      </c>
      <c r="B23" s="419" t="s">
        <v>516</v>
      </c>
      <c r="C23" s="994"/>
      <c r="D23" s="994"/>
      <c r="E23" s="994"/>
      <c r="F23" s="995"/>
      <c r="G23" s="111"/>
      <c r="H23" s="163"/>
      <c r="I23" s="985"/>
      <c r="J23" s="985"/>
    </row>
    <row r="24" spans="1:11" ht="75" customHeight="1">
      <c r="A24" s="46">
        <v>11</v>
      </c>
      <c r="B24" s="419" t="s">
        <v>461</v>
      </c>
      <c r="C24" s="420"/>
      <c r="D24" s="420"/>
      <c r="E24" s="420"/>
      <c r="F24" s="421"/>
      <c r="G24" s="111"/>
      <c r="H24" s="163"/>
      <c r="I24" s="985"/>
      <c r="J24" s="985"/>
    </row>
    <row r="25" spans="1:11" ht="74.25" customHeight="1">
      <c r="A25" s="62">
        <v>12</v>
      </c>
      <c r="B25" s="419" t="s">
        <v>510</v>
      </c>
      <c r="C25" s="420"/>
      <c r="D25" s="420"/>
      <c r="E25" s="420"/>
      <c r="F25" s="421"/>
      <c r="G25" s="111"/>
      <c r="H25" s="163"/>
      <c r="I25" s="985"/>
      <c r="J25" s="985"/>
    </row>
    <row r="26" spans="1:11" ht="42" customHeight="1">
      <c r="A26" s="46">
        <v>13</v>
      </c>
      <c r="B26" s="419" t="s">
        <v>463</v>
      </c>
      <c r="C26" s="420"/>
      <c r="D26" s="420"/>
      <c r="E26" s="420"/>
      <c r="F26" s="421"/>
      <c r="G26" s="111"/>
      <c r="H26" s="163"/>
      <c r="I26" s="985"/>
      <c r="J26" s="985"/>
    </row>
    <row r="27" spans="1:11" ht="43.5" customHeight="1">
      <c r="A27" s="46">
        <v>14</v>
      </c>
      <c r="B27" s="419" t="s">
        <v>463</v>
      </c>
      <c r="C27" s="420"/>
      <c r="D27" s="420"/>
      <c r="E27" s="420"/>
      <c r="F27" s="421"/>
      <c r="G27" s="111"/>
      <c r="H27" s="163"/>
      <c r="I27" s="985"/>
      <c r="J27" s="985"/>
    </row>
    <row r="28" spans="1:11" ht="45" customHeight="1">
      <c r="A28" s="46">
        <v>15</v>
      </c>
      <c r="B28" s="419" t="s">
        <v>463</v>
      </c>
      <c r="C28" s="420"/>
      <c r="D28" s="420"/>
      <c r="E28" s="420"/>
      <c r="F28" s="421"/>
      <c r="G28" s="111"/>
      <c r="H28" s="163"/>
      <c r="I28" s="985"/>
      <c r="J28" s="985"/>
    </row>
    <row r="29" spans="1:11" ht="12.75" customHeight="1">
      <c r="A29" s="566" t="s">
        <v>466</v>
      </c>
      <c r="B29" s="567"/>
      <c r="C29" s="567"/>
      <c r="D29" s="567"/>
      <c r="E29" s="567"/>
      <c r="F29" s="567"/>
      <c r="G29" s="568"/>
      <c r="H29" s="163">
        <f>SUM(H14:H28)</f>
        <v>0</v>
      </c>
      <c r="I29" s="985">
        <f>SUM(I14:J28)</f>
        <v>0</v>
      </c>
      <c r="J29" s="985"/>
    </row>
    <row r="30" spans="1:11" ht="12.75" customHeight="1">
      <c r="A30" s="566" t="s">
        <v>467</v>
      </c>
      <c r="B30" s="567"/>
      <c r="C30" s="567"/>
      <c r="D30" s="567"/>
      <c r="E30" s="567"/>
      <c r="F30" s="567"/>
      <c r="G30" s="568"/>
      <c r="H30" s="163">
        <f>H29*0.16</f>
        <v>0</v>
      </c>
      <c r="I30" s="985">
        <f>I29*0.16</f>
        <v>0</v>
      </c>
      <c r="J30" s="985"/>
    </row>
    <row r="31" spans="1:11" ht="12.75" customHeight="1">
      <c r="A31" s="1031" t="s">
        <v>468</v>
      </c>
      <c r="B31" s="1032"/>
      <c r="C31" s="1032"/>
      <c r="D31" s="1032"/>
      <c r="E31" s="1032"/>
      <c r="F31" s="1032"/>
      <c r="G31" s="1033"/>
      <c r="H31" s="231">
        <f>H30+H29</f>
        <v>0</v>
      </c>
      <c r="I31" s="1034">
        <f>I30+I29</f>
        <v>0</v>
      </c>
      <c r="J31" s="1035"/>
      <c r="K31" s="9">
        <f>H31+I31</f>
        <v>0</v>
      </c>
    </row>
    <row r="32" spans="1:11" ht="21.75" customHeight="1">
      <c r="A32" s="986" t="s">
        <v>482</v>
      </c>
      <c r="B32" s="986"/>
      <c r="C32" s="986"/>
      <c r="D32" s="986"/>
      <c r="E32" s="986"/>
      <c r="F32" s="986"/>
      <c r="G32" s="986"/>
      <c r="H32" s="986"/>
      <c r="I32" s="986"/>
      <c r="J32" s="986"/>
    </row>
    <row r="33" spans="1:10" ht="21.75" customHeight="1">
      <c r="A33" s="986" t="s">
        <v>470</v>
      </c>
      <c r="B33" s="986"/>
      <c r="C33" s="986"/>
      <c r="D33" s="986"/>
      <c r="E33" s="986"/>
      <c r="F33" s="986"/>
      <c r="G33" s="986"/>
      <c r="H33" s="986"/>
      <c r="I33" s="986"/>
      <c r="J33" s="986"/>
    </row>
    <row r="34" spans="1:10" ht="21.75" customHeight="1">
      <c r="A34" s="986" t="s">
        <v>883</v>
      </c>
      <c r="B34" s="986"/>
      <c r="C34" s="986"/>
      <c r="D34" s="986"/>
      <c r="E34" s="986"/>
      <c r="F34" s="986"/>
      <c r="G34" s="986"/>
      <c r="H34" s="986"/>
      <c r="I34" s="986"/>
      <c r="J34" s="986"/>
    </row>
    <row r="36" spans="1:10">
      <c r="A36" s="348" t="s">
        <v>34</v>
      </c>
      <c r="B36" s="348"/>
      <c r="C36" s="348"/>
      <c r="D36" s="348"/>
      <c r="E36" s="348"/>
      <c r="F36" s="348"/>
      <c r="G36" s="348"/>
      <c r="H36" s="348"/>
      <c r="I36" s="348"/>
      <c r="J36" s="348"/>
    </row>
    <row r="37" spans="1:10" ht="32.25" customHeight="1">
      <c r="A37" s="348"/>
      <c r="B37" s="348"/>
      <c r="C37" s="348"/>
      <c r="D37" s="348"/>
      <c r="E37" s="348"/>
      <c r="F37" s="348"/>
      <c r="G37" s="348"/>
      <c r="H37" s="348"/>
      <c r="I37" s="348"/>
      <c r="J37" s="348"/>
    </row>
    <row r="38" spans="1:10">
      <c r="A38" s="349" t="s">
        <v>638</v>
      </c>
      <c r="B38" s="350"/>
      <c r="C38" s="350"/>
      <c r="D38" s="350"/>
      <c r="E38" s="350"/>
      <c r="F38" s="350"/>
      <c r="G38" s="350"/>
      <c r="H38" s="350"/>
      <c r="I38" s="350"/>
      <c r="J38" s="350"/>
    </row>
    <row r="39" spans="1:10">
      <c r="A39" s="345" t="s">
        <v>36</v>
      </c>
      <c r="B39" s="345"/>
      <c r="C39" s="345"/>
      <c r="D39" s="345"/>
      <c r="E39" s="345"/>
      <c r="F39" s="345"/>
      <c r="G39" s="345"/>
      <c r="H39" s="345"/>
      <c r="I39" s="345"/>
      <c r="J39" s="345"/>
    </row>
  </sheetData>
  <mergeCells count="64">
    <mergeCell ref="A39:J39"/>
    <mergeCell ref="A32:J32"/>
    <mergeCell ref="A33:J33"/>
    <mergeCell ref="A34:J34"/>
    <mergeCell ref="A36:J36"/>
    <mergeCell ref="A37:J37"/>
    <mergeCell ref="A38:J38"/>
    <mergeCell ref="A29:G29"/>
    <mergeCell ref="I29:J29"/>
    <mergeCell ref="A30:G30"/>
    <mergeCell ref="I30:J30"/>
    <mergeCell ref="A31:G31"/>
    <mergeCell ref="I31:J31"/>
    <mergeCell ref="B26:F26"/>
    <mergeCell ref="I26:J26"/>
    <mergeCell ref="B27:F27"/>
    <mergeCell ref="I27:J27"/>
    <mergeCell ref="B28:F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A11" sqref="A11:B11"/>
    </sheetView>
  </sheetViews>
  <sheetFormatPr baseColWidth="10" defaultColWidth="7.5703125" defaultRowHeight="12.75"/>
  <cols>
    <col min="1" max="1" width="5" style="1" customWidth="1"/>
    <col min="2" max="2" width="13.85546875" style="1" customWidth="1"/>
    <col min="3" max="3" width="11" style="1" customWidth="1"/>
    <col min="4" max="4" width="12.85546875" style="1" customWidth="1"/>
    <col min="5" max="5" width="12" style="1" customWidth="1"/>
    <col min="6" max="6" width="10.7109375" style="1" customWidth="1"/>
    <col min="7" max="7" width="14.7109375" style="1" customWidth="1"/>
    <col min="8" max="8" width="14.42578125" style="1" customWidth="1"/>
    <col min="9" max="9" width="13.85546875" style="1" customWidth="1"/>
    <col min="10" max="10" width="11.85546875" style="1" customWidth="1"/>
    <col min="11" max="11" width="20.42578125" style="1" customWidth="1"/>
    <col min="12" max="16384" width="7.5703125" style="1"/>
  </cols>
  <sheetData>
    <row r="1" spans="1:11" ht="12.7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655</v>
      </c>
      <c r="B3" s="964"/>
      <c r="C3" s="964"/>
      <c r="D3" s="964"/>
      <c r="E3" s="964"/>
      <c r="F3" s="964"/>
      <c r="G3" s="964"/>
      <c r="H3" s="964"/>
      <c r="I3" s="965" t="s">
        <v>720</v>
      </c>
      <c r="J3" s="966"/>
    </row>
    <row r="4" spans="1:11" ht="12.75" customHeight="1">
      <c r="A4" s="967" t="s">
        <v>651</v>
      </c>
      <c r="B4" s="968"/>
      <c r="C4" s="968"/>
      <c r="D4" s="968"/>
      <c r="E4" s="968"/>
      <c r="F4" s="968"/>
      <c r="G4" s="968"/>
      <c r="H4" s="968"/>
      <c r="I4" s="69"/>
      <c r="J4" s="103"/>
    </row>
    <row r="5" spans="1:11" ht="12.75" customHeight="1">
      <c r="A5" s="967" t="s">
        <v>648</v>
      </c>
      <c r="B5" s="968"/>
      <c r="C5" s="968"/>
      <c r="D5" s="968"/>
      <c r="E5" s="968"/>
      <c r="F5" s="968"/>
      <c r="G5" s="968"/>
      <c r="H5" s="968"/>
      <c r="I5" s="968" t="s">
        <v>717</v>
      </c>
      <c r="J5" s="969"/>
    </row>
    <row r="6" spans="1:11" ht="12.75" customHeight="1">
      <c r="A6" s="967" t="s">
        <v>630</v>
      </c>
      <c r="B6" s="968"/>
      <c r="C6" s="968"/>
      <c r="D6" s="968"/>
      <c r="E6" s="968"/>
      <c r="F6" s="968"/>
      <c r="G6" s="968"/>
      <c r="H6" s="968"/>
      <c r="I6" s="968" t="s">
        <v>511</v>
      </c>
      <c r="J6" s="969"/>
    </row>
    <row r="7" spans="1:11" ht="12.75" customHeight="1">
      <c r="A7" s="967" t="s">
        <v>75</v>
      </c>
      <c r="B7" s="968"/>
      <c r="C7" s="968"/>
      <c r="D7" s="968"/>
      <c r="E7" s="968"/>
      <c r="F7" s="968"/>
      <c r="G7" s="968"/>
      <c r="H7" s="968"/>
      <c r="I7" s="69"/>
      <c r="J7" s="104"/>
    </row>
    <row r="8" spans="1:11" ht="24" customHeight="1">
      <c r="A8" s="970" t="s">
        <v>38</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ht="12.75" customHeight="1">
      <c r="A10" s="854" t="s">
        <v>9</v>
      </c>
      <c r="B10" s="854"/>
      <c r="C10" s="108" t="s">
        <v>10</v>
      </c>
      <c r="D10" s="108" t="s">
        <v>11</v>
      </c>
      <c r="E10" s="1036" t="s">
        <v>12</v>
      </c>
      <c r="F10" s="1037"/>
      <c r="G10" s="1038"/>
      <c r="H10" s="108" t="s">
        <v>13</v>
      </c>
      <c r="I10" s="854" t="s">
        <v>14</v>
      </c>
      <c r="J10" s="854"/>
    </row>
    <row r="11" spans="1:11" ht="36" customHeight="1">
      <c r="A11" s="841" t="s">
        <v>286</v>
      </c>
      <c r="B11" s="841"/>
      <c r="C11" s="74" t="s">
        <v>524</v>
      </c>
      <c r="D11" s="116">
        <v>2011</v>
      </c>
      <c r="E11" s="1039" t="s">
        <v>525</v>
      </c>
      <c r="F11" s="1040"/>
      <c r="G11" s="1041"/>
      <c r="H11" s="74" t="s">
        <v>490</v>
      </c>
      <c r="I11" s="978">
        <v>6</v>
      </c>
      <c r="J11" s="978"/>
    </row>
    <row r="12" spans="1:11" ht="21.75" customHeight="1">
      <c r="A12" s="862" t="s">
        <v>384</v>
      </c>
      <c r="B12" s="862"/>
      <c r="C12" s="862"/>
      <c r="D12" s="862"/>
      <c r="E12" s="862"/>
      <c r="F12" s="862"/>
      <c r="G12" s="862"/>
      <c r="H12" s="862"/>
      <c r="I12" s="862"/>
      <c r="J12" s="862"/>
    </row>
    <row r="13" spans="1:11" ht="24.75" customHeight="1">
      <c r="A13" s="108" t="s">
        <v>454</v>
      </c>
      <c r="B13" s="1036" t="s">
        <v>455</v>
      </c>
      <c r="C13" s="1037"/>
      <c r="D13" s="1037"/>
      <c r="E13" s="1037"/>
      <c r="F13" s="1038"/>
      <c r="G13" s="108" t="s">
        <v>10</v>
      </c>
      <c r="H13" s="235" t="s">
        <v>483</v>
      </c>
      <c r="I13" s="854" t="s">
        <v>506</v>
      </c>
      <c r="J13" s="854"/>
    </row>
    <row r="14" spans="1:11" ht="106.5" customHeight="1">
      <c r="A14" s="46">
        <v>1</v>
      </c>
      <c r="B14" s="419" t="s">
        <v>484</v>
      </c>
      <c r="C14" s="420"/>
      <c r="D14" s="420"/>
      <c r="E14" s="420"/>
      <c r="F14" s="421"/>
      <c r="G14" s="109"/>
      <c r="H14" s="110"/>
      <c r="I14" s="984"/>
      <c r="J14" s="984"/>
    </row>
    <row r="15" spans="1:11" ht="182.25" customHeight="1">
      <c r="A15" s="46">
        <v>2</v>
      </c>
      <c r="B15" s="1042" t="s">
        <v>548</v>
      </c>
      <c r="C15" s="1043"/>
      <c r="D15" s="1043"/>
      <c r="E15" s="1043"/>
      <c r="F15" s="914"/>
      <c r="G15" s="109"/>
      <c r="H15" s="110"/>
      <c r="I15" s="984"/>
      <c r="J15" s="984"/>
    </row>
    <row r="16" spans="1:11" ht="54" customHeight="1">
      <c r="A16" s="168">
        <v>3</v>
      </c>
      <c r="B16" s="419" t="s">
        <v>549</v>
      </c>
      <c r="C16" s="420"/>
      <c r="D16" s="420"/>
      <c r="E16" s="420"/>
      <c r="F16" s="421"/>
      <c r="G16" s="111"/>
      <c r="H16" s="112"/>
      <c r="I16" s="985"/>
      <c r="J16" s="985"/>
    </row>
    <row r="17" spans="1:11" ht="63.75" customHeight="1">
      <c r="A17" s="168">
        <v>4</v>
      </c>
      <c r="B17" s="419" t="s">
        <v>477</v>
      </c>
      <c r="C17" s="420"/>
      <c r="D17" s="420"/>
      <c r="E17" s="420"/>
      <c r="F17" s="421"/>
      <c r="G17" s="111"/>
      <c r="H17" s="112"/>
      <c r="I17" s="985"/>
      <c r="J17" s="985"/>
    </row>
    <row r="18" spans="1:11" ht="73.5" customHeight="1">
      <c r="A18" s="168">
        <v>5</v>
      </c>
      <c r="B18" s="419" t="s">
        <v>478</v>
      </c>
      <c r="C18" s="420"/>
      <c r="D18" s="420"/>
      <c r="E18" s="420"/>
      <c r="F18" s="421"/>
      <c r="G18" s="111"/>
      <c r="H18" s="112"/>
      <c r="I18" s="985"/>
      <c r="J18" s="985"/>
    </row>
    <row r="19" spans="1:11" ht="54" customHeight="1">
      <c r="A19" s="168">
        <v>6</v>
      </c>
      <c r="B19" s="419" t="s">
        <v>458</v>
      </c>
      <c r="C19" s="420"/>
      <c r="D19" s="420"/>
      <c r="E19" s="420"/>
      <c r="F19" s="421"/>
      <c r="G19" s="111"/>
      <c r="H19" s="112"/>
      <c r="I19" s="985"/>
      <c r="J19" s="985"/>
    </row>
    <row r="20" spans="1:11" ht="44.25" customHeight="1">
      <c r="A20" s="168">
        <v>7</v>
      </c>
      <c r="B20" s="419" t="s">
        <v>459</v>
      </c>
      <c r="C20" s="420"/>
      <c r="D20" s="420"/>
      <c r="E20" s="420"/>
      <c r="F20" s="421"/>
      <c r="G20" s="111"/>
      <c r="H20" s="112"/>
      <c r="I20" s="985"/>
      <c r="J20" s="985"/>
    </row>
    <row r="21" spans="1:11" ht="45" customHeight="1">
      <c r="A21" s="168">
        <v>8</v>
      </c>
      <c r="B21" s="419" t="s">
        <v>460</v>
      </c>
      <c r="C21" s="420"/>
      <c r="D21" s="420"/>
      <c r="E21" s="420"/>
      <c r="F21" s="421"/>
      <c r="G21" s="111"/>
      <c r="H21" s="112"/>
      <c r="I21" s="985"/>
      <c r="J21" s="985"/>
    </row>
    <row r="22" spans="1:11" ht="84" customHeight="1">
      <c r="A22" s="168">
        <v>9</v>
      </c>
      <c r="B22" s="419" t="s">
        <v>551</v>
      </c>
      <c r="C22" s="420"/>
      <c r="D22" s="420"/>
      <c r="E22" s="420"/>
      <c r="F22" s="421"/>
      <c r="G22" s="111"/>
      <c r="H22" s="112"/>
      <c r="I22" s="985"/>
      <c r="J22" s="985"/>
    </row>
    <row r="23" spans="1:11" ht="105.75" customHeight="1">
      <c r="A23" s="168">
        <v>10</v>
      </c>
      <c r="B23" s="419" t="s">
        <v>479</v>
      </c>
      <c r="C23" s="420"/>
      <c r="D23" s="420"/>
      <c r="E23" s="420"/>
      <c r="F23" s="421"/>
      <c r="G23" s="111"/>
      <c r="H23" s="112"/>
      <c r="I23" s="985"/>
      <c r="J23" s="985"/>
    </row>
    <row r="24" spans="1:11" ht="75" customHeight="1">
      <c r="A24" s="168">
        <v>11</v>
      </c>
      <c r="B24" s="419" t="s">
        <v>461</v>
      </c>
      <c r="C24" s="420"/>
      <c r="D24" s="420"/>
      <c r="E24" s="420"/>
      <c r="F24" s="421"/>
      <c r="G24" s="111"/>
      <c r="H24" s="112"/>
      <c r="I24" s="985"/>
      <c r="J24" s="985"/>
    </row>
    <row r="25" spans="1:11" ht="74.25" customHeight="1">
      <c r="A25" s="168">
        <v>12</v>
      </c>
      <c r="B25" s="419" t="s">
        <v>462</v>
      </c>
      <c r="C25" s="420"/>
      <c r="D25" s="420"/>
      <c r="E25" s="420"/>
      <c r="F25" s="421"/>
      <c r="G25" s="111"/>
      <c r="H25" s="112"/>
      <c r="I25" s="985"/>
      <c r="J25" s="985"/>
    </row>
    <row r="26" spans="1:11" ht="42" customHeight="1">
      <c r="A26" s="168">
        <v>13</v>
      </c>
      <c r="B26" s="419" t="s">
        <v>463</v>
      </c>
      <c r="C26" s="420"/>
      <c r="D26" s="420"/>
      <c r="E26" s="420"/>
      <c r="F26" s="421"/>
      <c r="G26" s="111"/>
      <c r="H26" s="112"/>
      <c r="I26" s="985"/>
      <c r="J26" s="985"/>
    </row>
    <row r="27" spans="1:11" ht="41.25" customHeight="1">
      <c r="A27" s="168">
        <v>14</v>
      </c>
      <c r="B27" s="419" t="s">
        <v>463</v>
      </c>
      <c r="C27" s="420"/>
      <c r="D27" s="420"/>
      <c r="E27" s="420"/>
      <c r="F27" s="421"/>
      <c r="G27" s="111"/>
      <c r="H27" s="112"/>
      <c r="I27" s="985"/>
      <c r="J27" s="985"/>
    </row>
    <row r="28" spans="1:11" ht="42" customHeight="1">
      <c r="A28" s="168">
        <v>15</v>
      </c>
      <c r="B28" s="419" t="s">
        <v>463</v>
      </c>
      <c r="C28" s="420"/>
      <c r="D28" s="420"/>
      <c r="E28" s="420"/>
      <c r="F28" s="421"/>
      <c r="G28" s="111"/>
      <c r="H28" s="112"/>
      <c r="I28" s="985"/>
      <c r="J28" s="985"/>
    </row>
    <row r="29" spans="1:11" ht="12.75" customHeight="1">
      <c r="A29" s="566" t="s">
        <v>466</v>
      </c>
      <c r="B29" s="567"/>
      <c r="C29" s="567"/>
      <c r="D29" s="567"/>
      <c r="E29" s="567"/>
      <c r="F29" s="567"/>
      <c r="G29" s="568"/>
      <c r="H29" s="173">
        <f>SUM(H14:H28)</f>
        <v>0</v>
      </c>
      <c r="I29" s="870">
        <f>SUM(I14:J28)</f>
        <v>0</v>
      </c>
      <c r="J29" s="1044"/>
    </row>
    <row r="30" spans="1:11">
      <c r="A30" s="566" t="s">
        <v>467</v>
      </c>
      <c r="B30" s="567"/>
      <c r="C30" s="567"/>
      <c r="D30" s="567"/>
      <c r="E30" s="567"/>
      <c r="F30" s="567"/>
      <c r="G30" s="568"/>
      <c r="H30" s="173">
        <f>H29*0.16</f>
        <v>0</v>
      </c>
      <c r="I30" s="870">
        <f>I29*0.16</f>
        <v>0</v>
      </c>
      <c r="J30" s="1044"/>
    </row>
    <row r="31" spans="1:11" ht="12.75" customHeight="1">
      <c r="A31" s="566" t="s">
        <v>468</v>
      </c>
      <c r="B31" s="567"/>
      <c r="C31" s="567"/>
      <c r="D31" s="567"/>
      <c r="E31" s="567"/>
      <c r="F31" s="567"/>
      <c r="G31" s="568"/>
      <c r="H31" s="173">
        <f>H30+H29</f>
        <v>0</v>
      </c>
      <c r="I31" s="870">
        <f>I30+I29</f>
        <v>0</v>
      </c>
      <c r="J31" s="1044"/>
      <c r="K31" s="9">
        <f>H31+I31</f>
        <v>0</v>
      </c>
    </row>
    <row r="33" spans="1:10" ht="22.5" customHeight="1">
      <c r="A33" s="986" t="s">
        <v>482</v>
      </c>
      <c r="B33" s="986"/>
      <c r="C33" s="986"/>
      <c r="D33" s="986"/>
      <c r="E33" s="986"/>
      <c r="F33" s="986"/>
      <c r="G33" s="986"/>
      <c r="H33" s="986"/>
      <c r="I33" s="986"/>
      <c r="J33" s="986"/>
    </row>
    <row r="34" spans="1:10" ht="22.5" customHeight="1">
      <c r="A34" s="986" t="s">
        <v>470</v>
      </c>
      <c r="B34" s="986"/>
      <c r="C34" s="986"/>
      <c r="D34" s="986"/>
      <c r="E34" s="986"/>
      <c r="F34" s="986"/>
      <c r="G34" s="986"/>
      <c r="H34" s="986"/>
      <c r="I34" s="986"/>
      <c r="J34" s="986"/>
    </row>
    <row r="35" spans="1:10" ht="22.5" customHeight="1">
      <c r="A35" s="986" t="s">
        <v>883</v>
      </c>
      <c r="B35" s="986"/>
      <c r="C35" s="986"/>
      <c r="D35" s="986"/>
      <c r="E35" s="986"/>
      <c r="F35" s="986"/>
      <c r="G35" s="986"/>
      <c r="H35" s="986"/>
      <c r="I35" s="986"/>
      <c r="J35" s="986"/>
    </row>
    <row r="37" spans="1:10">
      <c r="A37" s="348" t="s">
        <v>34</v>
      </c>
      <c r="B37" s="348"/>
      <c r="C37" s="348"/>
      <c r="D37" s="348"/>
      <c r="E37" s="348"/>
      <c r="F37" s="348"/>
      <c r="G37" s="348"/>
      <c r="H37" s="348"/>
      <c r="I37" s="348"/>
      <c r="J37" s="348"/>
    </row>
    <row r="38" spans="1:10" ht="32.25" customHeight="1">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64">
    <mergeCell ref="A40:J40"/>
    <mergeCell ref="A33:J33"/>
    <mergeCell ref="A34:J34"/>
    <mergeCell ref="A35:J35"/>
    <mergeCell ref="A37:J37"/>
    <mergeCell ref="A38:J38"/>
    <mergeCell ref="A39:J39"/>
    <mergeCell ref="A29:G29"/>
    <mergeCell ref="I29:J29"/>
    <mergeCell ref="A30:G30"/>
    <mergeCell ref="I30:J30"/>
    <mergeCell ref="A31:G31"/>
    <mergeCell ref="I31:J31"/>
    <mergeCell ref="B26:F26"/>
    <mergeCell ref="I26:J26"/>
    <mergeCell ref="B27:F27"/>
    <mergeCell ref="I27:J27"/>
    <mergeCell ref="B28:F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A11" sqref="A11:B11"/>
    </sheetView>
  </sheetViews>
  <sheetFormatPr baseColWidth="10" defaultColWidth="7.5703125" defaultRowHeight="48" customHeight="1"/>
  <cols>
    <col min="1" max="1" width="4" style="1" customWidth="1"/>
    <col min="2" max="2" width="11.28515625" style="1" customWidth="1"/>
    <col min="3" max="3" width="13.5703125" style="1" customWidth="1"/>
    <col min="4" max="4" width="12.85546875" style="1" customWidth="1"/>
    <col min="5" max="5" width="13.42578125" style="1" customWidth="1"/>
    <col min="6" max="6" width="11.7109375" style="1" customWidth="1"/>
    <col min="7" max="8" width="14" style="1" customWidth="1"/>
    <col min="9" max="9" width="13" style="1" customWidth="1"/>
    <col min="10" max="10" width="12.140625" style="1" customWidth="1"/>
    <col min="11" max="11" width="9.85546875" style="1" bestFit="1" customWidth="1"/>
    <col min="12" max="16384" width="7.5703125" style="1"/>
  </cols>
  <sheetData>
    <row r="1" spans="1:12" ht="16.5" customHeight="1">
      <c r="A1" s="960" t="s">
        <v>873</v>
      </c>
      <c r="B1" s="961"/>
      <c r="C1" s="961"/>
      <c r="D1" s="961"/>
      <c r="E1" s="961"/>
      <c r="F1" s="961"/>
      <c r="G1" s="961"/>
      <c r="H1" s="961"/>
      <c r="I1" s="961"/>
      <c r="J1" s="962"/>
      <c r="K1" s="67"/>
      <c r="L1" s="67"/>
    </row>
    <row r="2" spans="1:12" ht="12.75" customHeight="1">
      <c r="A2" s="921" t="s">
        <v>0</v>
      </c>
      <c r="B2" s="312"/>
      <c r="C2" s="312"/>
      <c r="D2" s="312"/>
      <c r="E2" s="312"/>
      <c r="F2" s="312"/>
      <c r="G2" s="312"/>
      <c r="H2" s="312"/>
      <c r="I2" s="312"/>
      <c r="J2" s="922"/>
    </row>
    <row r="3" spans="1:12" ht="12.75" customHeight="1">
      <c r="A3" s="963" t="s">
        <v>639</v>
      </c>
      <c r="B3" s="964"/>
      <c r="C3" s="964"/>
      <c r="D3" s="964"/>
      <c r="E3" s="964"/>
      <c r="F3" s="964"/>
      <c r="G3" s="964"/>
      <c r="H3" s="964"/>
      <c r="I3" s="964" t="s">
        <v>718</v>
      </c>
      <c r="J3" s="1046"/>
      <c r="K3" s="132"/>
    </row>
    <row r="4" spans="1:12" ht="12.75" customHeight="1">
      <c r="A4" s="967" t="s">
        <v>633</v>
      </c>
      <c r="B4" s="968"/>
      <c r="C4" s="968"/>
      <c r="D4" s="968"/>
      <c r="E4" s="968"/>
      <c r="F4" s="968"/>
      <c r="G4" s="968"/>
      <c r="H4" s="968"/>
      <c r="I4" s="69"/>
      <c r="J4" s="103"/>
      <c r="K4" s="69"/>
    </row>
    <row r="5" spans="1:12" ht="12.75" customHeight="1">
      <c r="A5" s="967" t="s">
        <v>729</v>
      </c>
      <c r="B5" s="968"/>
      <c r="C5" s="968"/>
      <c r="D5" s="968"/>
      <c r="E5" s="968"/>
      <c r="F5" s="968"/>
      <c r="G5" s="968"/>
      <c r="H5" s="968"/>
      <c r="I5" s="968" t="s">
        <v>721</v>
      </c>
      <c r="J5" s="969"/>
      <c r="K5" s="132"/>
    </row>
    <row r="6" spans="1:12" ht="12.75" customHeight="1">
      <c r="A6" s="967" t="s">
        <v>634</v>
      </c>
      <c r="B6" s="968"/>
      <c r="C6" s="968"/>
      <c r="D6" s="968"/>
      <c r="E6" s="968"/>
      <c r="F6" s="968"/>
      <c r="G6" s="968"/>
      <c r="H6" s="968"/>
      <c r="I6" s="968" t="s">
        <v>496</v>
      </c>
      <c r="J6" s="969"/>
      <c r="K6" s="132"/>
    </row>
    <row r="7" spans="1:12" ht="12.75" customHeight="1">
      <c r="A7" s="967" t="s">
        <v>80</v>
      </c>
      <c r="B7" s="968"/>
      <c r="C7" s="968"/>
      <c r="D7" s="968"/>
      <c r="E7" s="968"/>
      <c r="F7" s="968"/>
      <c r="G7" s="968"/>
      <c r="H7" s="968"/>
      <c r="I7" s="69"/>
      <c r="J7" s="104"/>
      <c r="K7" s="69"/>
    </row>
    <row r="8" spans="1:12" ht="25.5" customHeight="1">
      <c r="A8" s="970" t="s">
        <v>38</v>
      </c>
      <c r="B8" s="971"/>
      <c r="C8" s="971"/>
      <c r="D8" s="971"/>
      <c r="E8" s="971"/>
      <c r="F8" s="971"/>
      <c r="G8" s="971"/>
      <c r="H8" s="971"/>
      <c r="I8" s="105"/>
      <c r="J8" s="106"/>
      <c r="K8" s="69"/>
    </row>
    <row r="9" spans="1:12" ht="12.75" customHeight="1">
      <c r="A9" s="972" t="s">
        <v>453</v>
      </c>
      <c r="B9" s="972"/>
      <c r="C9" s="972"/>
      <c r="D9" s="972"/>
      <c r="E9" s="972"/>
      <c r="F9" s="972"/>
      <c r="G9" s="972"/>
      <c r="H9" s="972"/>
      <c r="I9" s="972"/>
      <c r="J9" s="972"/>
    </row>
    <row r="10" spans="1:12" s="114" customFormat="1" ht="18.75" customHeight="1">
      <c r="A10" s="353" t="s">
        <v>9</v>
      </c>
      <c r="B10" s="354"/>
      <c r="C10" s="14" t="s">
        <v>10</v>
      </c>
      <c r="D10" s="14" t="s">
        <v>11</v>
      </c>
      <c r="E10" s="928" t="s">
        <v>12</v>
      </c>
      <c r="F10" s="987"/>
      <c r="G10" s="929"/>
      <c r="H10" s="121" t="s">
        <v>200</v>
      </c>
      <c r="I10" s="435" t="s">
        <v>14</v>
      </c>
      <c r="J10" s="1045"/>
    </row>
    <row r="11" spans="1:12" s="114" customFormat="1" ht="29.25" customHeight="1">
      <c r="A11" s="356">
        <v>991</v>
      </c>
      <c r="B11" s="357"/>
      <c r="C11" s="27" t="s">
        <v>497</v>
      </c>
      <c r="D11" s="28">
        <v>2008</v>
      </c>
      <c r="E11" s="451" t="s">
        <v>498</v>
      </c>
      <c r="F11" s="988"/>
      <c r="G11" s="452"/>
      <c r="H11" s="141" t="s">
        <v>41</v>
      </c>
      <c r="I11" s="453">
        <v>4</v>
      </c>
      <c r="J11" s="454"/>
    </row>
    <row r="12" spans="1:12" ht="26.25" customHeight="1">
      <c r="A12" s="988" t="s">
        <v>384</v>
      </c>
      <c r="B12" s="988"/>
      <c r="C12" s="988"/>
      <c r="D12" s="988"/>
      <c r="E12" s="988"/>
      <c r="F12" s="988"/>
      <c r="G12" s="988"/>
      <c r="H12" s="988"/>
      <c r="I12" s="988"/>
      <c r="J12" s="1047"/>
    </row>
    <row r="13" spans="1:12" s="30" customFormat="1" ht="37.5" customHeight="1">
      <c r="A13" s="83" t="s">
        <v>454</v>
      </c>
      <c r="B13" s="1048" t="s">
        <v>455</v>
      </c>
      <c r="C13" s="1049"/>
      <c r="D13" s="1049"/>
      <c r="E13" s="1049"/>
      <c r="F13" s="1050"/>
      <c r="G13" s="142" t="s">
        <v>10</v>
      </c>
      <c r="H13" s="143" t="s">
        <v>457</v>
      </c>
      <c r="I13" s="1051" t="s">
        <v>457</v>
      </c>
      <c r="J13" s="1052"/>
    </row>
    <row r="14" spans="1:12" ht="170.25" customHeight="1">
      <c r="A14" s="126">
        <v>1</v>
      </c>
      <c r="B14" s="998" t="s">
        <v>499</v>
      </c>
      <c r="C14" s="1005"/>
      <c r="D14" s="1005"/>
      <c r="E14" s="1005"/>
      <c r="F14" s="1053"/>
      <c r="G14" s="109"/>
      <c r="H14" s="144"/>
      <c r="I14" s="1054"/>
      <c r="J14" s="1055"/>
    </row>
    <row r="15" spans="1:12" ht="54.75" customHeight="1">
      <c r="A15" s="126">
        <v>2</v>
      </c>
      <c r="B15" s="998" t="s">
        <v>500</v>
      </c>
      <c r="C15" s="1005"/>
      <c r="D15" s="1005"/>
      <c r="E15" s="1005"/>
      <c r="F15" s="1053"/>
      <c r="G15" s="109"/>
      <c r="H15" s="144"/>
      <c r="I15" s="1054"/>
      <c r="J15" s="1055"/>
    </row>
    <row r="16" spans="1:12" ht="63" customHeight="1">
      <c r="A16" s="126">
        <v>3</v>
      </c>
      <c r="B16" s="998" t="s">
        <v>477</v>
      </c>
      <c r="C16" s="1005"/>
      <c r="D16" s="1005"/>
      <c r="E16" s="1005"/>
      <c r="F16" s="1053"/>
      <c r="G16" s="109"/>
      <c r="H16" s="144"/>
      <c r="I16" s="1054"/>
      <c r="J16" s="1055"/>
    </row>
    <row r="17" spans="1:11" ht="75" customHeight="1">
      <c r="A17" s="126">
        <v>4</v>
      </c>
      <c r="B17" s="998" t="s">
        <v>501</v>
      </c>
      <c r="C17" s="1005"/>
      <c r="D17" s="1005"/>
      <c r="E17" s="1005"/>
      <c r="F17" s="1053"/>
      <c r="G17" s="109"/>
      <c r="H17" s="144"/>
      <c r="I17" s="1054"/>
      <c r="J17" s="1055"/>
    </row>
    <row r="18" spans="1:11" ht="43.5" customHeight="1">
      <c r="A18" s="126">
        <v>5</v>
      </c>
      <c r="B18" s="998" t="s">
        <v>459</v>
      </c>
      <c r="C18" s="1005"/>
      <c r="D18" s="1005"/>
      <c r="E18" s="1005"/>
      <c r="F18" s="1053"/>
      <c r="G18" s="109"/>
      <c r="H18" s="144"/>
      <c r="I18" s="1054"/>
      <c r="J18" s="1055"/>
    </row>
    <row r="19" spans="1:11" ht="96" customHeight="1">
      <c r="A19" s="126">
        <v>6</v>
      </c>
      <c r="B19" s="998" t="s">
        <v>479</v>
      </c>
      <c r="C19" s="1005"/>
      <c r="D19" s="1005"/>
      <c r="E19" s="1005"/>
      <c r="F19" s="1053"/>
      <c r="G19" s="109"/>
      <c r="H19" s="144"/>
      <c r="I19" s="1054"/>
      <c r="J19" s="1055"/>
    </row>
    <row r="20" spans="1:11" ht="75.75" customHeight="1">
      <c r="A20" s="126">
        <v>7</v>
      </c>
      <c r="B20" s="998" t="s">
        <v>462</v>
      </c>
      <c r="C20" s="1005"/>
      <c r="D20" s="1005"/>
      <c r="E20" s="1005"/>
      <c r="F20" s="1053"/>
      <c r="G20" s="109"/>
      <c r="H20" s="144"/>
      <c r="I20" s="1054"/>
      <c r="J20" s="1055"/>
    </row>
    <row r="21" spans="1:11" ht="48" customHeight="1">
      <c r="A21" s="126">
        <v>8</v>
      </c>
      <c r="B21" s="998" t="s">
        <v>502</v>
      </c>
      <c r="C21" s="1005"/>
      <c r="D21" s="1005"/>
      <c r="E21" s="1005"/>
      <c r="F21" s="1053"/>
      <c r="G21" s="109"/>
      <c r="H21" s="144"/>
      <c r="I21" s="1054"/>
      <c r="J21" s="1055"/>
    </row>
    <row r="22" spans="1:11" ht="12.75">
      <c r="A22" s="1056" t="s">
        <v>466</v>
      </c>
      <c r="B22" s="1057"/>
      <c r="C22" s="1057"/>
      <c r="D22" s="1057"/>
      <c r="E22" s="1057"/>
      <c r="F22" s="1057"/>
      <c r="G22" s="1058"/>
      <c r="H22" s="144">
        <f>SUM(H14:H21)</f>
        <v>0</v>
      </c>
      <c r="I22" s="1054">
        <f>SUM(I14:J21)</f>
        <v>0</v>
      </c>
      <c r="J22" s="1055"/>
    </row>
    <row r="23" spans="1:11" ht="12.75">
      <c r="A23" s="1056" t="s">
        <v>467</v>
      </c>
      <c r="B23" s="1057"/>
      <c r="C23" s="1057"/>
      <c r="D23" s="1057"/>
      <c r="E23" s="1057"/>
      <c r="F23" s="1057"/>
      <c r="G23" s="1058"/>
      <c r="H23" s="144">
        <f>H22*0.16</f>
        <v>0</v>
      </c>
      <c r="I23" s="1054">
        <f>I22*0.16</f>
        <v>0</v>
      </c>
      <c r="J23" s="1055"/>
    </row>
    <row r="24" spans="1:11" ht="12.75">
      <c r="A24" s="1059" t="s">
        <v>468</v>
      </c>
      <c r="B24" s="1060"/>
      <c r="C24" s="1060"/>
      <c r="D24" s="1060"/>
      <c r="E24" s="1060"/>
      <c r="F24" s="1060"/>
      <c r="G24" s="1061"/>
      <c r="H24" s="144">
        <f>H23+H22</f>
        <v>0</v>
      </c>
      <c r="I24" s="1054">
        <f>I23+I22</f>
        <v>0</v>
      </c>
      <c r="J24" s="1055"/>
      <c r="K24" s="9">
        <f>H24+I24</f>
        <v>0</v>
      </c>
    </row>
    <row r="25" spans="1:11" ht="24" customHeight="1">
      <c r="A25" s="986" t="s">
        <v>470</v>
      </c>
      <c r="B25" s="986"/>
      <c r="C25" s="986"/>
      <c r="D25" s="986"/>
      <c r="E25" s="986"/>
      <c r="F25" s="986"/>
      <c r="G25" s="986"/>
      <c r="H25" s="986"/>
      <c r="I25" s="986"/>
      <c r="J25" s="986"/>
    </row>
    <row r="26" spans="1:11" ht="23.25" customHeight="1">
      <c r="A26" s="986" t="s">
        <v>883</v>
      </c>
      <c r="B26" s="986"/>
      <c r="C26" s="986"/>
      <c r="D26" s="986"/>
      <c r="E26" s="986"/>
      <c r="F26" s="986"/>
      <c r="G26" s="986"/>
      <c r="H26" s="986"/>
      <c r="I26" s="986"/>
      <c r="J26" s="986"/>
    </row>
    <row r="27" spans="1:11" ht="22.5" customHeight="1">
      <c r="A27" s="986" t="s">
        <v>482</v>
      </c>
      <c r="B27" s="986"/>
      <c r="C27" s="986"/>
      <c r="D27" s="986"/>
      <c r="E27" s="986"/>
      <c r="F27" s="986"/>
      <c r="G27" s="986"/>
      <c r="H27" s="986"/>
      <c r="I27" s="986"/>
      <c r="J27" s="986"/>
    </row>
    <row r="28" spans="1:11" ht="12.75">
      <c r="A28" s="348" t="s">
        <v>34</v>
      </c>
      <c r="B28" s="348"/>
      <c r="C28" s="348"/>
      <c r="D28" s="348"/>
      <c r="E28" s="348"/>
      <c r="F28" s="348"/>
      <c r="G28" s="348"/>
      <c r="H28" s="348"/>
      <c r="I28" s="348"/>
      <c r="J28" s="348"/>
    </row>
    <row r="29" spans="1:11" ht="32.25" customHeight="1">
      <c r="A29" s="348"/>
      <c r="B29" s="348"/>
      <c r="C29" s="348"/>
      <c r="D29" s="348"/>
      <c r="E29" s="348"/>
      <c r="F29" s="348"/>
      <c r="G29" s="348"/>
      <c r="H29" s="348"/>
      <c r="I29" s="348"/>
      <c r="J29" s="348"/>
    </row>
    <row r="30" spans="1:11" ht="12.75">
      <c r="A30" s="349" t="s">
        <v>638</v>
      </c>
      <c r="B30" s="350"/>
      <c r="C30" s="350"/>
      <c r="D30" s="350"/>
      <c r="E30" s="350"/>
      <c r="F30" s="350"/>
      <c r="G30" s="350"/>
      <c r="H30" s="350"/>
      <c r="I30" s="350"/>
      <c r="J30" s="350"/>
    </row>
    <row r="31" spans="1:11" ht="12.75">
      <c r="A31" s="345" t="s">
        <v>36</v>
      </c>
      <c r="B31" s="345"/>
      <c r="C31" s="345"/>
      <c r="D31" s="345"/>
      <c r="E31" s="345"/>
      <c r="F31" s="345"/>
      <c r="G31" s="345"/>
      <c r="H31" s="345"/>
      <c r="I31" s="345"/>
      <c r="J31" s="345"/>
    </row>
  </sheetData>
  <mergeCells count="50">
    <mergeCell ref="A27:J27"/>
    <mergeCell ref="A28:J28"/>
    <mergeCell ref="A29:J29"/>
    <mergeCell ref="A30:J30"/>
    <mergeCell ref="A31:J31"/>
    <mergeCell ref="A26:J26"/>
    <mergeCell ref="B20:F20"/>
    <mergeCell ref="I20:J20"/>
    <mergeCell ref="B21:F21"/>
    <mergeCell ref="I21:J21"/>
    <mergeCell ref="A22:G22"/>
    <mergeCell ref="I22:J22"/>
    <mergeCell ref="A23:G23"/>
    <mergeCell ref="I23:J23"/>
    <mergeCell ref="A24:G24"/>
    <mergeCell ref="I24:J24"/>
    <mergeCell ref="A25:J25"/>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selection activeCell="A12" sqref="A12:B12"/>
    </sheetView>
  </sheetViews>
  <sheetFormatPr baseColWidth="10" defaultColWidth="7.5703125" defaultRowHeight="12.75"/>
  <cols>
    <col min="1" max="1" width="4.42578125" style="1" customWidth="1"/>
    <col min="2" max="2" width="7.7109375" style="1" customWidth="1"/>
    <col min="3" max="3" width="13.85546875" style="1" customWidth="1"/>
    <col min="4" max="4" width="12" style="1" customWidth="1"/>
    <col min="5" max="5" width="9.85546875" style="1" customWidth="1"/>
    <col min="6" max="6" width="13.42578125" style="1" customWidth="1"/>
    <col min="7" max="7" width="12.85546875" style="1" customWidth="1"/>
    <col min="8" max="8" width="14" style="1" customWidth="1"/>
    <col min="9" max="9" width="12.7109375" style="1" customWidth="1"/>
    <col min="10" max="11" width="12.5703125" style="1" customWidth="1"/>
    <col min="12" max="16384" width="7.5703125" style="1"/>
  </cols>
  <sheetData>
    <row r="1" spans="1:11" ht="12.7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663</v>
      </c>
      <c r="B3" s="964"/>
      <c r="C3" s="964"/>
      <c r="D3" s="964"/>
      <c r="E3" s="964"/>
      <c r="F3" s="964"/>
      <c r="G3" s="964"/>
      <c r="H3" s="964"/>
      <c r="I3" s="964" t="s">
        <v>718</v>
      </c>
      <c r="J3" s="1046"/>
    </row>
    <row r="4" spans="1:11" ht="12.75" customHeight="1">
      <c r="A4" s="967" t="s">
        <v>643</v>
      </c>
      <c r="B4" s="968"/>
      <c r="C4" s="968"/>
      <c r="D4" s="968"/>
      <c r="E4" s="968"/>
      <c r="F4" s="968"/>
      <c r="G4" s="968"/>
      <c r="H4" s="968"/>
      <c r="I4" s="69"/>
      <c r="J4" s="103"/>
    </row>
    <row r="5" spans="1:11" ht="12.75" customHeight="1">
      <c r="A5" s="967" t="s">
        <v>730</v>
      </c>
      <c r="B5" s="968"/>
      <c r="C5" s="968"/>
      <c r="D5" s="968"/>
      <c r="E5" s="968"/>
      <c r="F5" s="968"/>
      <c r="G5" s="968"/>
      <c r="H5" s="968"/>
      <c r="I5" s="968" t="s">
        <v>719</v>
      </c>
      <c r="J5" s="969"/>
    </row>
    <row r="6" spans="1:11" ht="12.75" customHeight="1">
      <c r="A6" s="967" t="s">
        <v>731</v>
      </c>
      <c r="B6" s="968"/>
      <c r="C6" s="968"/>
      <c r="D6" s="968"/>
      <c r="E6" s="968"/>
      <c r="F6" s="968"/>
      <c r="G6" s="968"/>
      <c r="H6" s="968"/>
      <c r="I6" s="968" t="s">
        <v>496</v>
      </c>
      <c r="J6" s="969"/>
    </row>
    <row r="7" spans="1:11" ht="12.75" customHeight="1">
      <c r="A7" s="967" t="s">
        <v>75</v>
      </c>
      <c r="B7" s="968"/>
      <c r="C7" s="968"/>
      <c r="D7" s="968"/>
      <c r="E7" s="968"/>
      <c r="F7" s="968"/>
      <c r="G7" s="968"/>
      <c r="H7" s="968"/>
      <c r="I7" s="69"/>
      <c r="J7" s="104"/>
    </row>
    <row r="8" spans="1:11" ht="21" customHeight="1">
      <c r="A8" s="970" t="s">
        <v>38</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s="30" customFormat="1" ht="12.75" customHeight="1">
      <c r="A10" s="353" t="s">
        <v>9</v>
      </c>
      <c r="B10" s="354"/>
      <c r="C10" s="14" t="s">
        <v>10</v>
      </c>
      <c r="D10" s="14" t="s">
        <v>11</v>
      </c>
      <c r="E10" s="928" t="s">
        <v>12</v>
      </c>
      <c r="F10" s="987"/>
      <c r="G10" s="929"/>
      <c r="H10" s="145" t="s">
        <v>13</v>
      </c>
      <c r="I10" s="1062" t="s">
        <v>14</v>
      </c>
      <c r="J10" s="929"/>
    </row>
    <row r="11" spans="1:11" s="30" customFormat="1" ht="12.75" customHeight="1">
      <c r="A11" s="620">
        <v>1938</v>
      </c>
      <c r="B11" s="540"/>
      <c r="C11" s="27" t="s">
        <v>503</v>
      </c>
      <c r="D11" s="28">
        <v>2011</v>
      </c>
      <c r="E11" s="451" t="s">
        <v>504</v>
      </c>
      <c r="F11" s="988"/>
      <c r="G11" s="452"/>
      <c r="H11" s="134" t="s">
        <v>490</v>
      </c>
      <c r="I11" s="1065">
        <v>4</v>
      </c>
      <c r="J11" s="454"/>
    </row>
    <row r="12" spans="1:11" s="30" customFormat="1" ht="12.75" customHeight="1">
      <c r="A12" s="1066">
        <v>93183</v>
      </c>
      <c r="B12" s="1067"/>
      <c r="C12" s="55" t="s">
        <v>503</v>
      </c>
      <c r="D12" s="56">
        <v>2010</v>
      </c>
      <c r="E12" s="676" t="s">
        <v>505</v>
      </c>
      <c r="F12" s="989"/>
      <c r="G12" s="678"/>
      <c r="H12" s="146" t="s">
        <v>490</v>
      </c>
      <c r="I12" s="1068">
        <v>4</v>
      </c>
      <c r="J12" s="680"/>
    </row>
    <row r="13" spans="1:11" ht="21" customHeight="1">
      <c r="A13" s="1039" t="s">
        <v>384</v>
      </c>
      <c r="B13" s="1040"/>
      <c r="C13" s="1040"/>
      <c r="D13" s="1040"/>
      <c r="E13" s="1040"/>
      <c r="F13" s="1040"/>
      <c r="G13" s="1040"/>
      <c r="H13" s="1040"/>
      <c r="I13" s="1040"/>
      <c r="J13" s="1041"/>
    </row>
    <row r="14" spans="1:11" ht="21" customHeight="1">
      <c r="A14" s="147" t="s">
        <v>454</v>
      </c>
      <c r="B14" s="1069" t="s">
        <v>455</v>
      </c>
      <c r="C14" s="1069"/>
      <c r="D14" s="1069"/>
      <c r="E14" s="1069"/>
      <c r="F14" s="1069"/>
      <c r="G14" s="148" t="s">
        <v>10</v>
      </c>
      <c r="H14" s="149" t="s">
        <v>483</v>
      </c>
      <c r="I14" s="1070" t="s">
        <v>506</v>
      </c>
      <c r="J14" s="1071"/>
    </row>
    <row r="15" spans="1:11" ht="190.5" customHeight="1">
      <c r="A15" s="150">
        <v>1</v>
      </c>
      <c r="B15" s="417" t="s">
        <v>507</v>
      </c>
      <c r="C15" s="417"/>
      <c r="D15" s="417"/>
      <c r="E15" s="417"/>
      <c r="F15" s="417"/>
      <c r="G15" s="151"/>
      <c r="H15" s="110"/>
      <c r="I15" s="981"/>
      <c r="J15" s="982"/>
    </row>
    <row r="16" spans="1:11" ht="54" customHeight="1">
      <c r="A16" s="152">
        <v>2</v>
      </c>
      <c r="B16" s="417" t="s">
        <v>508</v>
      </c>
      <c r="C16" s="417"/>
      <c r="D16" s="417"/>
      <c r="E16" s="417"/>
      <c r="F16" s="417"/>
      <c r="G16" s="153"/>
      <c r="H16" s="112"/>
      <c r="I16" s="1063"/>
      <c r="J16" s="1064"/>
    </row>
    <row r="17" spans="1:11" ht="65.25" customHeight="1">
      <c r="A17" s="150">
        <v>3</v>
      </c>
      <c r="B17" s="327" t="s">
        <v>495</v>
      </c>
      <c r="C17" s="327"/>
      <c r="D17" s="327"/>
      <c r="E17" s="327"/>
      <c r="F17" s="327"/>
      <c r="G17" s="153"/>
      <c r="H17" s="112"/>
      <c r="I17" s="1063"/>
      <c r="J17" s="1064"/>
    </row>
    <row r="18" spans="1:11" ht="87.75" customHeight="1">
      <c r="A18" s="150">
        <v>4</v>
      </c>
      <c r="B18" s="417" t="s">
        <v>488</v>
      </c>
      <c r="C18" s="417"/>
      <c r="D18" s="417"/>
      <c r="E18" s="417"/>
      <c r="F18" s="417"/>
      <c r="G18" s="153"/>
      <c r="H18" s="112"/>
      <c r="I18" s="1063"/>
      <c r="J18" s="1064"/>
    </row>
    <row r="19" spans="1:11" ht="54" customHeight="1">
      <c r="A19" s="150">
        <v>5</v>
      </c>
      <c r="B19" s="327" t="s">
        <v>458</v>
      </c>
      <c r="C19" s="327"/>
      <c r="D19" s="327"/>
      <c r="E19" s="327"/>
      <c r="F19" s="327"/>
      <c r="G19" s="153"/>
      <c r="H19" s="112"/>
      <c r="I19" s="1063"/>
      <c r="J19" s="1064"/>
    </row>
    <row r="20" spans="1:11" ht="54.75" customHeight="1">
      <c r="A20" s="150">
        <v>6</v>
      </c>
      <c r="B20" s="327" t="s">
        <v>459</v>
      </c>
      <c r="C20" s="327"/>
      <c r="D20" s="327"/>
      <c r="E20" s="327"/>
      <c r="F20" s="327"/>
      <c r="G20" s="153"/>
      <c r="H20" s="112"/>
      <c r="I20" s="1063"/>
      <c r="J20" s="1064"/>
    </row>
    <row r="21" spans="1:11" ht="95.25" customHeight="1">
      <c r="A21" s="154">
        <v>7</v>
      </c>
      <c r="B21" s="327" t="s">
        <v>509</v>
      </c>
      <c r="C21" s="327"/>
      <c r="D21" s="327"/>
      <c r="E21" s="327"/>
      <c r="F21" s="327"/>
      <c r="G21" s="153"/>
      <c r="H21" s="112"/>
      <c r="I21" s="1063"/>
      <c r="J21" s="1064"/>
    </row>
    <row r="22" spans="1:11" ht="73.5" customHeight="1">
      <c r="A22" s="155">
        <v>8</v>
      </c>
      <c r="B22" s="417" t="s">
        <v>510</v>
      </c>
      <c r="C22" s="417"/>
      <c r="D22" s="417"/>
      <c r="E22" s="417"/>
      <c r="F22" s="417"/>
      <c r="G22" s="153"/>
      <c r="H22" s="112"/>
      <c r="I22" s="1063"/>
      <c r="J22" s="1064"/>
    </row>
    <row r="23" spans="1:11" ht="44.25" customHeight="1">
      <c r="A23" s="155">
        <v>9</v>
      </c>
      <c r="B23" s="327" t="s">
        <v>463</v>
      </c>
      <c r="C23" s="327"/>
      <c r="D23" s="327"/>
      <c r="E23" s="327"/>
      <c r="F23" s="327"/>
      <c r="G23" s="153"/>
      <c r="H23" s="112"/>
      <c r="I23" s="1063"/>
      <c r="J23" s="1064"/>
    </row>
    <row r="24" spans="1:11" ht="43.5" customHeight="1">
      <c r="A24" s="156">
        <v>10</v>
      </c>
      <c r="B24" s="417" t="s">
        <v>464</v>
      </c>
      <c r="C24" s="327"/>
      <c r="D24" s="327"/>
      <c r="E24" s="327"/>
      <c r="F24" s="327"/>
      <c r="G24" s="153"/>
      <c r="H24" s="112"/>
      <c r="I24" s="1063"/>
      <c r="J24" s="1064"/>
    </row>
    <row r="25" spans="1:11" ht="46.5" customHeight="1">
      <c r="A25" s="157">
        <v>11</v>
      </c>
      <c r="B25" s="417" t="s">
        <v>465</v>
      </c>
      <c r="C25" s="417"/>
      <c r="D25" s="417"/>
      <c r="E25" s="417"/>
      <c r="F25" s="417"/>
      <c r="G25" s="153"/>
      <c r="H25" s="112"/>
      <c r="I25" s="1063"/>
      <c r="J25" s="1064"/>
    </row>
    <row r="26" spans="1:11" ht="12.75" customHeight="1">
      <c r="A26" s="566" t="s">
        <v>466</v>
      </c>
      <c r="B26" s="567"/>
      <c r="C26" s="567"/>
      <c r="D26" s="567"/>
      <c r="E26" s="567"/>
      <c r="F26" s="567"/>
      <c r="G26" s="568"/>
      <c r="H26" s="158">
        <f>SUM(H15:H25)</f>
        <v>0</v>
      </c>
      <c r="I26" s="1072">
        <f>SUM(I15:J25)</f>
        <v>0</v>
      </c>
      <c r="J26" s="1073"/>
    </row>
    <row r="27" spans="1:11" ht="12.75" customHeight="1">
      <c r="A27" s="566" t="s">
        <v>467</v>
      </c>
      <c r="B27" s="567"/>
      <c r="C27" s="567"/>
      <c r="D27" s="567"/>
      <c r="E27" s="567"/>
      <c r="F27" s="567"/>
      <c r="G27" s="568"/>
      <c r="H27" s="158">
        <f>H26*0.16</f>
        <v>0</v>
      </c>
      <c r="I27" s="1072">
        <f>I26*0.16</f>
        <v>0</v>
      </c>
      <c r="J27" s="1073"/>
    </row>
    <row r="28" spans="1:11" ht="12.75" customHeight="1">
      <c r="A28" s="566" t="s">
        <v>468</v>
      </c>
      <c r="B28" s="567"/>
      <c r="C28" s="567"/>
      <c r="D28" s="567"/>
      <c r="E28" s="567"/>
      <c r="F28" s="567"/>
      <c r="G28" s="568"/>
      <c r="H28" s="158">
        <f>H26+H27</f>
        <v>0</v>
      </c>
      <c r="I28" s="1072">
        <f>I26+I27</f>
        <v>0</v>
      </c>
      <c r="J28" s="1073"/>
      <c r="K28" s="9">
        <f>H28+I28</f>
        <v>0</v>
      </c>
    </row>
    <row r="29" spans="1:11" ht="21" customHeight="1">
      <c r="A29" s="593" t="s">
        <v>482</v>
      </c>
      <c r="B29" s="593"/>
      <c r="C29" s="593"/>
      <c r="D29" s="593"/>
      <c r="E29" s="593"/>
      <c r="F29" s="593"/>
      <c r="G29" s="593"/>
      <c r="H29" s="593"/>
      <c r="I29" s="593"/>
      <c r="J29" s="593"/>
    </row>
    <row r="30" spans="1:11" ht="21.75" customHeight="1">
      <c r="A30" s="455" t="s">
        <v>470</v>
      </c>
      <c r="B30" s="455"/>
      <c r="C30" s="455"/>
      <c r="D30" s="455"/>
      <c r="E30" s="455"/>
      <c r="F30" s="455"/>
      <c r="G30" s="455"/>
      <c r="H30" s="455"/>
      <c r="I30" s="455"/>
      <c r="J30" s="455"/>
    </row>
    <row r="31" spans="1:11" ht="25.5" customHeight="1">
      <c r="A31" s="455" t="s">
        <v>884</v>
      </c>
      <c r="B31" s="455"/>
      <c r="C31" s="455"/>
      <c r="D31" s="455"/>
      <c r="E31" s="455"/>
      <c r="F31" s="455"/>
      <c r="G31" s="455"/>
      <c r="H31" s="455"/>
      <c r="I31" s="455"/>
      <c r="J31" s="455"/>
    </row>
    <row r="32" spans="1:11">
      <c r="A32" s="348" t="s">
        <v>34</v>
      </c>
      <c r="B32" s="348"/>
      <c r="C32" s="348"/>
      <c r="D32" s="348"/>
      <c r="E32" s="348"/>
      <c r="F32" s="348"/>
      <c r="G32" s="348"/>
      <c r="H32" s="348"/>
      <c r="I32" s="348"/>
      <c r="J32" s="348"/>
    </row>
    <row r="33" spans="1:10" ht="32.25" customHeight="1">
      <c r="A33" s="348"/>
      <c r="B33" s="348"/>
      <c r="C33" s="348"/>
      <c r="D33" s="348"/>
      <c r="E33" s="348"/>
      <c r="F33" s="348"/>
      <c r="G33" s="348"/>
      <c r="H33" s="348"/>
      <c r="I33" s="348"/>
      <c r="J33" s="348"/>
    </row>
    <row r="34" spans="1:10">
      <c r="A34" s="349" t="s">
        <v>638</v>
      </c>
      <c r="B34" s="350"/>
      <c r="C34" s="350"/>
      <c r="D34" s="350"/>
      <c r="E34" s="350"/>
      <c r="F34" s="350"/>
      <c r="G34" s="350"/>
      <c r="H34" s="350"/>
      <c r="I34" s="350"/>
      <c r="J34" s="350"/>
    </row>
    <row r="35" spans="1:10">
      <c r="A35" s="345" t="s">
        <v>36</v>
      </c>
      <c r="B35" s="345"/>
      <c r="C35" s="345"/>
      <c r="D35" s="345"/>
      <c r="E35" s="345"/>
      <c r="F35" s="345"/>
      <c r="G35" s="345"/>
      <c r="H35" s="345"/>
      <c r="I35" s="345"/>
      <c r="J35" s="345"/>
    </row>
  </sheetData>
  <mergeCells count="59">
    <mergeCell ref="A35:J35"/>
    <mergeCell ref="A29:J29"/>
    <mergeCell ref="A30:J30"/>
    <mergeCell ref="A31:J31"/>
    <mergeCell ref="A32:J32"/>
    <mergeCell ref="A33:J33"/>
    <mergeCell ref="A34:J34"/>
    <mergeCell ref="A26:G26"/>
    <mergeCell ref="I26:J26"/>
    <mergeCell ref="A27:G27"/>
    <mergeCell ref="I27:J27"/>
    <mergeCell ref="A28:G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zoomScaleNormal="100" workbookViewId="0">
      <selection activeCell="A14" sqref="A14:B14"/>
    </sheetView>
  </sheetViews>
  <sheetFormatPr baseColWidth="10" defaultColWidth="7.5703125" defaultRowHeight="12.75"/>
  <cols>
    <col min="1" max="1" width="4" style="1" customWidth="1"/>
    <col min="2" max="2" width="8" style="1" customWidth="1"/>
    <col min="3" max="3" width="12" style="1" customWidth="1"/>
    <col min="4" max="4" width="9.85546875" style="1" customWidth="1"/>
    <col min="5" max="5" width="10.85546875" style="1" customWidth="1"/>
    <col min="6" max="6" width="12.5703125" style="1" customWidth="1"/>
    <col min="7" max="8" width="15.42578125" style="1" customWidth="1"/>
    <col min="9" max="9" width="9.85546875" style="1" customWidth="1"/>
    <col min="10" max="10" width="15.5703125" style="1" customWidth="1"/>
    <col min="11" max="11" width="10.7109375" style="1" bestFit="1" customWidth="1"/>
    <col min="12" max="16384" width="7.5703125" style="1"/>
  </cols>
  <sheetData>
    <row r="1" spans="1:13" ht="12.75" customHeight="1">
      <c r="A1" s="960" t="s">
        <v>873</v>
      </c>
      <c r="B1" s="961"/>
      <c r="C1" s="961"/>
      <c r="D1" s="961"/>
      <c r="E1" s="961"/>
      <c r="F1" s="961"/>
      <c r="G1" s="961"/>
      <c r="H1" s="961"/>
      <c r="I1" s="961"/>
      <c r="J1" s="962"/>
    </row>
    <row r="2" spans="1:13" ht="12.75" customHeight="1">
      <c r="A2" s="921" t="s">
        <v>0</v>
      </c>
      <c r="B2" s="312"/>
      <c r="C2" s="312"/>
      <c r="D2" s="312"/>
      <c r="E2" s="312"/>
      <c r="F2" s="312"/>
      <c r="G2" s="312"/>
      <c r="H2" s="312"/>
      <c r="I2" s="312"/>
      <c r="J2" s="922"/>
    </row>
    <row r="3" spans="1:13" ht="12.75" customHeight="1">
      <c r="A3" s="963" t="s">
        <v>658</v>
      </c>
      <c r="B3" s="964"/>
      <c r="C3" s="964"/>
      <c r="D3" s="964"/>
      <c r="E3" s="964"/>
      <c r="F3" s="964"/>
      <c r="G3" s="964"/>
      <c r="H3" s="964"/>
      <c r="I3" s="1075" t="s">
        <v>718</v>
      </c>
      <c r="J3" s="1076"/>
    </row>
    <row r="4" spans="1:13" ht="12.75" customHeight="1">
      <c r="A4" s="967" t="s">
        <v>643</v>
      </c>
      <c r="B4" s="968"/>
      <c r="C4" s="968"/>
      <c r="D4" s="968"/>
      <c r="E4" s="968"/>
      <c r="F4" s="968"/>
      <c r="G4" s="968"/>
      <c r="H4" s="968"/>
      <c r="I4" s="69"/>
      <c r="J4" s="103"/>
    </row>
    <row r="5" spans="1:13" ht="12.75" customHeight="1">
      <c r="A5" s="967" t="s">
        <v>732</v>
      </c>
      <c r="B5" s="968"/>
      <c r="C5" s="968"/>
      <c r="D5" s="968"/>
      <c r="E5" s="968"/>
      <c r="F5" s="968"/>
      <c r="G5" s="968"/>
      <c r="H5" s="968"/>
      <c r="I5" s="968" t="s">
        <v>721</v>
      </c>
      <c r="J5" s="969"/>
    </row>
    <row r="6" spans="1:13" ht="12.75" customHeight="1">
      <c r="A6" s="967" t="s">
        <v>733</v>
      </c>
      <c r="B6" s="968"/>
      <c r="C6" s="968"/>
      <c r="D6" s="968"/>
      <c r="E6" s="968"/>
      <c r="F6" s="968"/>
      <c r="G6" s="968"/>
      <c r="H6" s="968"/>
      <c r="I6" s="968" t="s">
        <v>3</v>
      </c>
      <c r="J6" s="969"/>
    </row>
    <row r="7" spans="1:13" ht="12.75" customHeight="1">
      <c r="A7" s="967" t="s">
        <v>75</v>
      </c>
      <c r="B7" s="968"/>
      <c r="C7" s="968"/>
      <c r="D7" s="968"/>
      <c r="E7" s="968"/>
      <c r="F7" s="968"/>
      <c r="G7" s="968"/>
      <c r="H7" s="968"/>
      <c r="I7" s="69"/>
      <c r="J7" s="104"/>
    </row>
    <row r="8" spans="1:13" s="114" customFormat="1" ht="23.25" customHeight="1">
      <c r="A8" s="970" t="s">
        <v>50</v>
      </c>
      <c r="B8" s="971"/>
      <c r="C8" s="971"/>
      <c r="D8" s="971"/>
      <c r="E8" s="971"/>
      <c r="F8" s="971"/>
      <c r="G8" s="971"/>
      <c r="H8" s="971"/>
      <c r="I8" s="105"/>
      <c r="J8" s="106"/>
    </row>
    <row r="9" spans="1:13" ht="14.25" customHeight="1">
      <c r="A9" s="972" t="s">
        <v>453</v>
      </c>
      <c r="B9" s="972"/>
      <c r="C9" s="972"/>
      <c r="D9" s="972"/>
      <c r="E9" s="972"/>
      <c r="F9" s="972"/>
      <c r="G9" s="972"/>
      <c r="H9" s="972"/>
      <c r="I9" s="972"/>
      <c r="J9" s="972"/>
    </row>
    <row r="10" spans="1:13" ht="12.75" customHeight="1">
      <c r="A10" s="1074"/>
      <c r="B10" s="1074"/>
      <c r="C10" s="1074"/>
      <c r="D10" s="1074"/>
      <c r="E10" s="1074"/>
      <c r="F10" s="1074"/>
      <c r="G10" s="1074"/>
      <c r="H10" s="1074"/>
      <c r="I10" s="1074"/>
      <c r="J10" s="1074"/>
    </row>
    <row r="11" spans="1:13" ht="12.75" customHeight="1">
      <c r="A11" s="878" t="s">
        <v>9</v>
      </c>
      <c r="B11" s="878"/>
      <c r="C11" s="77" t="s">
        <v>10</v>
      </c>
      <c r="D11" s="77" t="s">
        <v>11</v>
      </c>
      <c r="E11" s="1077" t="s">
        <v>12</v>
      </c>
      <c r="F11" s="1078"/>
      <c r="G11" s="1079"/>
      <c r="H11" s="71" t="s">
        <v>13</v>
      </c>
      <c r="I11" s="761" t="s">
        <v>471</v>
      </c>
      <c r="J11" s="761"/>
      <c r="L11" s="115"/>
      <c r="M11" s="115"/>
    </row>
    <row r="12" spans="1:13" ht="23.25" customHeight="1">
      <c r="A12" s="322">
        <v>92153</v>
      </c>
      <c r="B12" s="322"/>
      <c r="C12" s="74" t="s">
        <v>216</v>
      </c>
      <c r="D12" s="116">
        <v>2000</v>
      </c>
      <c r="E12" s="1039" t="s">
        <v>301</v>
      </c>
      <c r="F12" s="1040"/>
      <c r="G12" s="1041"/>
      <c r="H12" s="74" t="s">
        <v>684</v>
      </c>
      <c r="I12" s="862">
        <v>8</v>
      </c>
      <c r="J12" s="862"/>
      <c r="L12" s="115"/>
      <c r="M12" s="115"/>
    </row>
    <row r="13" spans="1:13" ht="12.75" customHeight="1">
      <c r="A13" s="322">
        <v>123</v>
      </c>
      <c r="B13" s="322"/>
      <c r="C13" s="74" t="s">
        <v>72</v>
      </c>
      <c r="D13" s="116">
        <v>2002</v>
      </c>
      <c r="E13" s="1039" t="s">
        <v>685</v>
      </c>
      <c r="F13" s="1040"/>
      <c r="G13" s="1041"/>
      <c r="H13" s="74" t="s">
        <v>684</v>
      </c>
      <c r="I13" s="862">
        <v>8</v>
      </c>
      <c r="J13" s="862"/>
      <c r="L13" s="115"/>
      <c r="M13" s="115"/>
    </row>
    <row r="14" spans="1:13" s="30" customFormat="1" ht="24.75" customHeight="1">
      <c r="A14" s="1081" t="s">
        <v>184</v>
      </c>
      <c r="B14" s="1081"/>
      <c r="C14" s="74" t="s">
        <v>472</v>
      </c>
      <c r="D14" s="116">
        <v>2004</v>
      </c>
      <c r="E14" s="1039" t="s">
        <v>473</v>
      </c>
      <c r="F14" s="1040"/>
      <c r="G14" s="1041"/>
      <c r="H14" s="74" t="s">
        <v>474</v>
      </c>
      <c r="I14" s="862">
        <v>8</v>
      </c>
      <c r="J14" s="862"/>
    </row>
    <row r="15" spans="1:13" ht="22.5" customHeight="1">
      <c r="A15" s="1082" t="s">
        <v>475</v>
      </c>
      <c r="B15" s="1083"/>
      <c r="C15" s="1083"/>
      <c r="D15" s="1083"/>
      <c r="E15" s="1083"/>
      <c r="F15" s="1083"/>
      <c r="G15" s="1083"/>
      <c r="H15" s="1083"/>
      <c r="I15" s="1083"/>
      <c r="J15" s="1083"/>
    </row>
    <row r="16" spans="1:13" s="30" customFormat="1" ht="45" customHeight="1">
      <c r="A16" s="97" t="s">
        <v>454</v>
      </c>
      <c r="B16" s="979" t="s">
        <v>455</v>
      </c>
      <c r="C16" s="1084"/>
      <c r="D16" s="1084"/>
      <c r="E16" s="1084"/>
      <c r="F16" s="980"/>
      <c r="G16" s="108" t="s">
        <v>141</v>
      </c>
      <c r="H16" s="97" t="s">
        <v>456</v>
      </c>
      <c r="I16" s="802" t="s">
        <v>457</v>
      </c>
      <c r="J16" s="802"/>
    </row>
    <row r="17" spans="1:11" ht="117" customHeight="1">
      <c r="A17" s="46">
        <v>1</v>
      </c>
      <c r="B17" s="419" t="s">
        <v>476</v>
      </c>
      <c r="C17" s="994"/>
      <c r="D17" s="994"/>
      <c r="E17" s="994"/>
      <c r="F17" s="995"/>
      <c r="G17" s="109"/>
      <c r="H17" s="117"/>
      <c r="I17" s="1080"/>
      <c r="J17" s="1080"/>
    </row>
    <row r="18" spans="1:11" ht="192.75" customHeight="1">
      <c r="A18" s="46">
        <v>2</v>
      </c>
      <c r="B18" s="419" t="s">
        <v>734</v>
      </c>
      <c r="C18" s="994"/>
      <c r="D18" s="994"/>
      <c r="E18" s="994"/>
      <c r="F18" s="995"/>
      <c r="G18" s="109"/>
      <c r="H18" s="117"/>
      <c r="I18" s="1080"/>
      <c r="J18" s="1080"/>
    </row>
    <row r="19" spans="1:11" ht="75.75" customHeight="1">
      <c r="A19" s="46">
        <v>3</v>
      </c>
      <c r="B19" s="419" t="s">
        <v>477</v>
      </c>
      <c r="C19" s="420"/>
      <c r="D19" s="420"/>
      <c r="E19" s="420"/>
      <c r="F19" s="421"/>
      <c r="G19" s="111"/>
      <c r="H19" s="118"/>
      <c r="I19" s="1085"/>
      <c r="J19" s="1085"/>
    </row>
    <row r="20" spans="1:11" ht="84" customHeight="1">
      <c r="A20" s="46">
        <v>4</v>
      </c>
      <c r="B20" s="419" t="s">
        <v>478</v>
      </c>
      <c r="C20" s="420"/>
      <c r="D20" s="420"/>
      <c r="E20" s="420"/>
      <c r="F20" s="421"/>
      <c r="G20" s="111"/>
      <c r="H20" s="118"/>
      <c r="I20" s="1085"/>
      <c r="J20" s="1085"/>
    </row>
    <row r="21" spans="1:11" ht="63.75" customHeight="1">
      <c r="A21" s="46">
        <v>5</v>
      </c>
      <c r="B21" s="419" t="s">
        <v>458</v>
      </c>
      <c r="C21" s="420"/>
      <c r="D21" s="420"/>
      <c r="E21" s="420"/>
      <c r="F21" s="421"/>
      <c r="G21" s="111"/>
      <c r="H21" s="118"/>
      <c r="I21" s="1085"/>
      <c r="J21" s="1085"/>
    </row>
    <row r="22" spans="1:11" ht="54" customHeight="1">
      <c r="A22" s="46">
        <v>6</v>
      </c>
      <c r="B22" s="419" t="s">
        <v>460</v>
      </c>
      <c r="C22" s="420"/>
      <c r="D22" s="420"/>
      <c r="E22" s="420"/>
      <c r="F22" s="421"/>
      <c r="G22" s="111"/>
      <c r="H22" s="118"/>
      <c r="I22" s="1085"/>
      <c r="J22" s="1085"/>
    </row>
    <row r="23" spans="1:11" ht="117" customHeight="1">
      <c r="A23" s="46">
        <v>7</v>
      </c>
      <c r="B23" s="419" t="s">
        <v>479</v>
      </c>
      <c r="C23" s="420"/>
      <c r="D23" s="420"/>
      <c r="E23" s="420"/>
      <c r="F23" s="421"/>
      <c r="G23" s="111"/>
      <c r="H23" s="118"/>
      <c r="I23" s="1085"/>
      <c r="J23" s="1085"/>
    </row>
    <row r="24" spans="1:11" ht="85.5" customHeight="1">
      <c r="A24" s="46">
        <v>8</v>
      </c>
      <c r="B24" s="993" t="s">
        <v>462</v>
      </c>
      <c r="C24" s="994"/>
      <c r="D24" s="994"/>
      <c r="E24" s="994"/>
      <c r="F24" s="995"/>
      <c r="G24" s="111"/>
      <c r="H24" s="118"/>
      <c r="I24" s="1085"/>
      <c r="J24" s="1085"/>
    </row>
    <row r="25" spans="1:11" ht="44.25" customHeight="1">
      <c r="A25" s="46">
        <v>9</v>
      </c>
      <c r="B25" s="993" t="s">
        <v>463</v>
      </c>
      <c r="C25" s="994"/>
      <c r="D25" s="994"/>
      <c r="E25" s="994"/>
      <c r="F25" s="995"/>
      <c r="G25" s="111"/>
      <c r="H25" s="118"/>
      <c r="I25" s="1085"/>
      <c r="J25" s="1085"/>
    </row>
    <row r="26" spans="1:11" ht="45" customHeight="1">
      <c r="A26" s="119">
        <v>10</v>
      </c>
      <c r="B26" s="1086" t="s">
        <v>464</v>
      </c>
      <c r="C26" s="1087"/>
      <c r="D26" s="1087"/>
      <c r="E26" s="1087"/>
      <c r="F26" s="1088"/>
      <c r="G26" s="111"/>
      <c r="H26" s="118"/>
      <c r="I26" s="1085"/>
      <c r="J26" s="1085"/>
    </row>
    <row r="27" spans="1:11" ht="55.5" customHeight="1">
      <c r="A27" s="119">
        <v>11</v>
      </c>
      <c r="B27" s="1089" t="s">
        <v>480</v>
      </c>
      <c r="C27" s="1090"/>
      <c r="D27" s="1090"/>
      <c r="E27" s="1090"/>
      <c r="F27" s="1091"/>
      <c r="G27" s="111"/>
      <c r="H27" s="118"/>
      <c r="I27" s="1085"/>
      <c r="J27" s="1085"/>
    </row>
    <row r="28" spans="1:11" ht="12.75" customHeight="1">
      <c r="A28" s="566" t="s">
        <v>481</v>
      </c>
      <c r="B28" s="567"/>
      <c r="C28" s="567"/>
      <c r="D28" s="567"/>
      <c r="E28" s="567"/>
      <c r="F28" s="567"/>
      <c r="G28" s="568"/>
      <c r="H28" s="118">
        <f>SUM(H17:H27)</f>
        <v>0</v>
      </c>
      <c r="I28" s="1085">
        <f>SUM(I17:J27)</f>
        <v>0</v>
      </c>
      <c r="J28" s="1085"/>
    </row>
    <row r="29" spans="1:11">
      <c r="A29" s="566" t="s">
        <v>467</v>
      </c>
      <c r="B29" s="567"/>
      <c r="C29" s="567"/>
      <c r="D29" s="567"/>
      <c r="E29" s="567"/>
      <c r="F29" s="825"/>
      <c r="G29" s="826"/>
      <c r="H29" s="118">
        <f>H28*0.16</f>
        <v>0</v>
      </c>
      <c r="I29" s="1085">
        <f>I28*0.16</f>
        <v>0</v>
      </c>
      <c r="J29" s="1085"/>
    </row>
    <row r="30" spans="1:11">
      <c r="A30" s="566" t="s">
        <v>468</v>
      </c>
      <c r="B30" s="567"/>
      <c r="C30" s="567"/>
      <c r="D30" s="567"/>
      <c r="E30" s="567"/>
      <c r="F30" s="825"/>
      <c r="G30" s="826"/>
      <c r="H30" s="118">
        <f>H28+H29</f>
        <v>0</v>
      </c>
      <c r="I30" s="1085">
        <f>I28+I29</f>
        <v>0</v>
      </c>
      <c r="J30" s="1085"/>
      <c r="K30" s="9">
        <f>H30+I30</f>
        <v>0</v>
      </c>
    </row>
    <row r="31" spans="1:11" ht="22.5" customHeight="1">
      <c r="A31" s="1092" t="s">
        <v>482</v>
      </c>
      <c r="B31" s="1092"/>
      <c r="C31" s="1092"/>
      <c r="D31" s="1092"/>
      <c r="E31" s="1092"/>
      <c r="F31" s="1092"/>
      <c r="G31" s="1092"/>
      <c r="H31" s="1092"/>
      <c r="I31" s="1092"/>
      <c r="J31" s="1092"/>
    </row>
    <row r="32" spans="1:11" ht="22.5" customHeight="1">
      <c r="A32" s="968" t="s">
        <v>470</v>
      </c>
      <c r="B32" s="968"/>
      <c r="C32" s="968"/>
      <c r="D32" s="968"/>
      <c r="E32" s="968"/>
      <c r="F32" s="968"/>
      <c r="G32" s="968"/>
      <c r="H32" s="968"/>
      <c r="I32" s="968"/>
      <c r="J32" s="968"/>
    </row>
    <row r="33" spans="1:10" ht="21.75" customHeight="1">
      <c r="A33" s="968" t="s">
        <v>883</v>
      </c>
      <c r="B33" s="968"/>
      <c r="C33" s="968"/>
      <c r="D33" s="968"/>
      <c r="E33" s="968"/>
      <c r="F33" s="968"/>
      <c r="G33" s="968"/>
      <c r="H33" s="968"/>
      <c r="I33" s="968"/>
      <c r="J33" s="968"/>
    </row>
    <row r="34" spans="1:10">
      <c r="A34" s="348" t="s">
        <v>34</v>
      </c>
      <c r="B34" s="348"/>
      <c r="C34" s="348"/>
      <c r="D34" s="348"/>
      <c r="E34" s="348"/>
      <c r="F34" s="348"/>
      <c r="G34" s="348"/>
      <c r="H34" s="348"/>
      <c r="I34" s="348"/>
      <c r="J34" s="348"/>
    </row>
    <row r="35" spans="1:10" ht="25.5" customHeight="1">
      <c r="A35" s="348"/>
      <c r="B35" s="348"/>
      <c r="C35" s="348"/>
      <c r="D35" s="348"/>
      <c r="E35" s="348"/>
      <c r="F35" s="348"/>
      <c r="G35" s="348"/>
      <c r="H35" s="348"/>
      <c r="I35" s="348"/>
      <c r="J35" s="348"/>
    </row>
    <row r="36" spans="1:10">
      <c r="A36" s="349" t="s">
        <v>638</v>
      </c>
      <c r="B36" s="350"/>
      <c r="C36" s="350"/>
      <c r="D36" s="350"/>
      <c r="E36" s="350"/>
      <c r="F36" s="350"/>
      <c r="G36" s="350"/>
      <c r="H36" s="350"/>
      <c r="I36" s="350"/>
      <c r="J36" s="350"/>
    </row>
    <row r="37" spans="1:10">
      <c r="A37" s="345" t="s">
        <v>36</v>
      </c>
      <c r="B37" s="345"/>
      <c r="C37" s="345"/>
      <c r="D37" s="345"/>
      <c r="E37" s="345"/>
      <c r="F37" s="345"/>
      <c r="G37" s="345"/>
      <c r="H37" s="345"/>
      <c r="I37" s="345"/>
      <c r="J37" s="345"/>
    </row>
    <row r="38" spans="1:10" ht="12.75" customHeight="1">
      <c r="A38" s="120"/>
      <c r="B38" s="120"/>
      <c r="C38" s="120"/>
      <c r="D38" s="120"/>
      <c r="E38" s="120"/>
      <c r="F38" s="120"/>
      <c r="G38" s="120"/>
      <c r="H38" s="120"/>
      <c r="I38" s="120"/>
      <c r="J38" s="120"/>
    </row>
    <row r="39" spans="1:10">
      <c r="A39" s="120"/>
      <c r="B39" s="120"/>
      <c r="C39" s="120"/>
      <c r="D39" s="120"/>
      <c r="E39" s="120"/>
      <c r="F39" s="120"/>
      <c r="G39" s="120"/>
      <c r="H39" s="120"/>
      <c r="I39" s="120"/>
      <c r="J39" s="120"/>
    </row>
    <row r="40" spans="1:10">
      <c r="A40" s="120"/>
      <c r="B40" s="120"/>
      <c r="C40" s="120"/>
      <c r="D40" s="120"/>
      <c r="E40" s="120"/>
      <c r="F40" s="120"/>
      <c r="G40" s="120"/>
      <c r="H40" s="120"/>
      <c r="I40" s="120"/>
      <c r="J40" s="120"/>
    </row>
    <row r="41" spans="1:10">
      <c r="A41" s="120"/>
      <c r="B41" s="120"/>
      <c r="C41" s="120"/>
      <c r="D41" s="120"/>
      <c r="E41" s="120"/>
      <c r="F41" s="120"/>
      <c r="G41" s="120"/>
      <c r="H41" s="120"/>
      <c r="I41" s="120"/>
      <c r="J41" s="120"/>
    </row>
  </sheetData>
  <mergeCells count="63">
    <mergeCell ref="A37:J37"/>
    <mergeCell ref="A31:J31"/>
    <mergeCell ref="A32:J32"/>
    <mergeCell ref="A33:J33"/>
    <mergeCell ref="A34:J34"/>
    <mergeCell ref="A35:J35"/>
    <mergeCell ref="A36:J36"/>
    <mergeCell ref="A28:G28"/>
    <mergeCell ref="I28:J28"/>
    <mergeCell ref="A29:G29"/>
    <mergeCell ref="I29:J29"/>
    <mergeCell ref="A30:G30"/>
    <mergeCell ref="I30:J30"/>
    <mergeCell ref="B25:F25"/>
    <mergeCell ref="I25:J25"/>
    <mergeCell ref="B26:F26"/>
    <mergeCell ref="I26:J26"/>
    <mergeCell ref="B27:F27"/>
    <mergeCell ref="I27:J27"/>
    <mergeCell ref="B22:F22"/>
    <mergeCell ref="I22:J22"/>
    <mergeCell ref="B23:F23"/>
    <mergeCell ref="I23:J23"/>
    <mergeCell ref="B24:F24"/>
    <mergeCell ref="I24:J24"/>
    <mergeCell ref="B19:F19"/>
    <mergeCell ref="I19:J19"/>
    <mergeCell ref="B20:F20"/>
    <mergeCell ref="I20:J20"/>
    <mergeCell ref="B21:F21"/>
    <mergeCell ref="I21:J21"/>
    <mergeCell ref="B18:F18"/>
    <mergeCell ref="I18:J18"/>
    <mergeCell ref="A13:B13"/>
    <mergeCell ref="E13:G13"/>
    <mergeCell ref="I13:J13"/>
    <mergeCell ref="A14:B14"/>
    <mergeCell ref="E14:G14"/>
    <mergeCell ref="I14:J14"/>
    <mergeCell ref="A15:J15"/>
    <mergeCell ref="B16:F16"/>
    <mergeCell ref="I16:J16"/>
    <mergeCell ref="B17:F17"/>
    <mergeCell ref="I17:J17"/>
    <mergeCell ref="A11:B11"/>
    <mergeCell ref="E11:G11"/>
    <mergeCell ref="I11:J11"/>
    <mergeCell ref="A12:B12"/>
    <mergeCell ref="E12:G12"/>
    <mergeCell ref="I12:J12"/>
    <mergeCell ref="A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workbookViewId="0">
      <selection activeCell="A11" sqref="A11:C11"/>
    </sheetView>
  </sheetViews>
  <sheetFormatPr baseColWidth="10" defaultColWidth="7.5703125" defaultRowHeight="12.75"/>
  <cols>
    <col min="1" max="1" width="1.7109375" style="1" customWidth="1"/>
    <col min="2" max="2" width="2.28515625" style="1" customWidth="1"/>
    <col min="3" max="3" width="9.5703125" style="1" customWidth="1"/>
    <col min="4" max="4" width="15.5703125" style="1" customWidth="1"/>
    <col min="5" max="5" width="15.42578125" style="1" customWidth="1"/>
    <col min="6" max="6" width="15.85546875" style="1" customWidth="1"/>
    <col min="7" max="7" width="13.42578125" style="1" customWidth="1"/>
    <col min="8" max="8" width="16.28515625" style="1" customWidth="1"/>
    <col min="9" max="9" width="12.85546875" style="1" customWidth="1"/>
    <col min="10" max="10" width="13" style="1" customWidth="1"/>
    <col min="11" max="11" width="24.140625" style="1" customWidth="1"/>
    <col min="12" max="16384" width="7.5703125" style="1"/>
  </cols>
  <sheetData>
    <row r="1" spans="1:11" ht="12.7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658</v>
      </c>
      <c r="B3" s="964"/>
      <c r="C3" s="964"/>
      <c r="D3" s="964"/>
      <c r="E3" s="964"/>
      <c r="F3" s="964"/>
      <c r="G3" s="964"/>
      <c r="H3" s="964"/>
      <c r="I3" s="965" t="s">
        <v>720</v>
      </c>
      <c r="J3" s="966"/>
    </row>
    <row r="4" spans="1:11" ht="12.75" customHeight="1">
      <c r="A4" s="967" t="s">
        <v>643</v>
      </c>
      <c r="B4" s="968"/>
      <c r="C4" s="968"/>
      <c r="D4" s="968"/>
      <c r="E4" s="968"/>
      <c r="F4" s="968"/>
      <c r="G4" s="968"/>
      <c r="H4" s="968"/>
      <c r="I4" s="69"/>
      <c r="J4" s="103"/>
    </row>
    <row r="5" spans="1:11" ht="12.75" customHeight="1">
      <c r="A5" s="967" t="s">
        <v>665</v>
      </c>
      <c r="B5" s="968"/>
      <c r="C5" s="968"/>
      <c r="D5" s="968"/>
      <c r="E5" s="968"/>
      <c r="F5" s="968"/>
      <c r="G5" s="968"/>
      <c r="H5" s="968"/>
      <c r="I5" s="968" t="s">
        <v>717</v>
      </c>
      <c r="J5" s="969"/>
    </row>
    <row r="6" spans="1:11" ht="12.75" customHeight="1">
      <c r="A6" s="967" t="s">
        <v>662</v>
      </c>
      <c r="B6" s="968"/>
      <c r="C6" s="968"/>
      <c r="D6" s="968"/>
      <c r="E6" s="968"/>
      <c r="F6" s="968"/>
      <c r="G6" s="968"/>
      <c r="H6" s="968"/>
      <c r="I6" s="968" t="s">
        <v>511</v>
      </c>
      <c r="J6" s="969"/>
    </row>
    <row r="7" spans="1:11" ht="12.75" customHeight="1">
      <c r="A7" s="967" t="s">
        <v>75</v>
      </c>
      <c r="B7" s="968"/>
      <c r="C7" s="968"/>
      <c r="D7" s="968"/>
      <c r="E7" s="968"/>
      <c r="F7" s="968"/>
      <c r="G7" s="968"/>
      <c r="H7" s="968"/>
      <c r="I7" s="69"/>
      <c r="J7" s="104"/>
    </row>
    <row r="8" spans="1:11" ht="21.75" customHeight="1">
      <c r="A8" s="970" t="s">
        <v>38</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ht="12.75" customHeight="1">
      <c r="A10" s="1093" t="s">
        <v>9</v>
      </c>
      <c r="B10" s="1094"/>
      <c r="C10" s="1095"/>
      <c r="D10" s="174" t="s">
        <v>10</v>
      </c>
      <c r="E10" s="174" t="s">
        <v>11</v>
      </c>
      <c r="F10" s="1096" t="s">
        <v>12</v>
      </c>
      <c r="G10" s="1097"/>
      <c r="H10" s="175" t="s">
        <v>13</v>
      </c>
      <c r="I10" s="972" t="s">
        <v>14</v>
      </c>
      <c r="J10" s="972"/>
    </row>
    <row r="11" spans="1:11" ht="23.25" customHeight="1">
      <c r="A11" s="674" t="s">
        <v>105</v>
      </c>
      <c r="B11" s="1098"/>
      <c r="C11" s="675"/>
      <c r="D11" s="55" t="s">
        <v>524</v>
      </c>
      <c r="E11" s="56">
        <v>2011</v>
      </c>
      <c r="F11" s="1099" t="s">
        <v>552</v>
      </c>
      <c r="G11" s="1100"/>
      <c r="H11" s="236" t="s">
        <v>490</v>
      </c>
      <c r="I11" s="978">
        <v>6</v>
      </c>
      <c r="J11" s="978"/>
    </row>
    <row r="12" spans="1:11" ht="22.5" customHeight="1">
      <c r="A12" s="862" t="s">
        <v>384</v>
      </c>
      <c r="B12" s="862"/>
      <c r="C12" s="862"/>
      <c r="D12" s="862"/>
      <c r="E12" s="862"/>
      <c r="F12" s="862"/>
      <c r="G12" s="862"/>
      <c r="H12" s="862"/>
      <c r="I12" s="862"/>
      <c r="J12" s="862"/>
    </row>
    <row r="13" spans="1:11" s="135" customFormat="1" ht="21" customHeight="1">
      <c r="A13" s="1101" t="s">
        <v>454</v>
      </c>
      <c r="B13" s="1102"/>
      <c r="C13" s="1101" t="s">
        <v>455</v>
      </c>
      <c r="D13" s="1103"/>
      <c r="E13" s="1103"/>
      <c r="F13" s="1102"/>
      <c r="G13" s="177" t="s">
        <v>10</v>
      </c>
      <c r="H13" s="178" t="s">
        <v>483</v>
      </c>
      <c r="I13" s="843" t="s">
        <v>553</v>
      </c>
      <c r="J13" s="843"/>
    </row>
    <row r="14" spans="1:11" ht="110.25" customHeight="1">
      <c r="A14" s="1104">
        <v>1</v>
      </c>
      <c r="B14" s="1104"/>
      <c r="C14" s="417" t="s">
        <v>554</v>
      </c>
      <c r="D14" s="327"/>
      <c r="E14" s="327"/>
      <c r="F14" s="327"/>
      <c r="G14" s="109"/>
      <c r="H14" s="110"/>
      <c r="I14" s="981"/>
      <c r="J14" s="982"/>
    </row>
    <row r="15" spans="1:11" ht="190.5" customHeight="1">
      <c r="A15" s="1104">
        <v>2</v>
      </c>
      <c r="B15" s="1104"/>
      <c r="C15" s="983" t="s">
        <v>555</v>
      </c>
      <c r="D15" s="327"/>
      <c r="E15" s="327"/>
      <c r="F15" s="327"/>
      <c r="G15" s="109"/>
      <c r="H15" s="110"/>
      <c r="I15" s="981"/>
      <c r="J15" s="982"/>
    </row>
    <row r="16" spans="1:11" ht="64.5" customHeight="1">
      <c r="A16" s="1104">
        <v>3</v>
      </c>
      <c r="B16" s="1104"/>
      <c r="C16" s="1105" t="s">
        <v>556</v>
      </c>
      <c r="D16" s="327"/>
      <c r="E16" s="327"/>
      <c r="F16" s="327"/>
      <c r="G16" s="111"/>
      <c r="H16" s="112"/>
      <c r="I16" s="1063"/>
      <c r="J16" s="1064"/>
    </row>
    <row r="17" spans="1:11" ht="64.5" customHeight="1">
      <c r="A17" s="1104">
        <v>4</v>
      </c>
      <c r="B17" s="1104"/>
      <c r="C17" s="417" t="s">
        <v>477</v>
      </c>
      <c r="D17" s="327"/>
      <c r="E17" s="327"/>
      <c r="F17" s="327"/>
      <c r="G17" s="111"/>
      <c r="H17" s="112"/>
      <c r="I17" s="1063"/>
      <c r="J17" s="1064"/>
    </row>
    <row r="18" spans="1:11" ht="84.75" customHeight="1">
      <c r="A18" s="1104">
        <v>5</v>
      </c>
      <c r="B18" s="1104"/>
      <c r="C18" s="327" t="s">
        <v>557</v>
      </c>
      <c r="D18" s="327"/>
      <c r="E18" s="327"/>
      <c r="F18" s="327"/>
      <c r="G18" s="111"/>
      <c r="H18" s="112"/>
      <c r="I18" s="1063"/>
      <c r="J18" s="1064"/>
    </row>
    <row r="19" spans="1:11" ht="57" customHeight="1">
      <c r="A19" s="1104">
        <v>6</v>
      </c>
      <c r="B19" s="1104"/>
      <c r="C19" s="327" t="s">
        <v>558</v>
      </c>
      <c r="D19" s="327"/>
      <c r="E19" s="327"/>
      <c r="F19" s="327"/>
      <c r="G19" s="111"/>
      <c r="H19" s="112"/>
      <c r="I19" s="1063"/>
      <c r="J19" s="1064"/>
    </row>
    <row r="20" spans="1:11" ht="54" customHeight="1">
      <c r="A20" s="1104">
        <v>7</v>
      </c>
      <c r="B20" s="1104"/>
      <c r="C20" s="327" t="s">
        <v>459</v>
      </c>
      <c r="D20" s="327"/>
      <c r="E20" s="327"/>
      <c r="F20" s="327"/>
      <c r="G20" s="111"/>
      <c r="H20" s="112"/>
      <c r="I20" s="1063"/>
      <c r="J20" s="1064"/>
    </row>
    <row r="21" spans="1:11" ht="54" customHeight="1">
      <c r="A21" s="1104">
        <v>8</v>
      </c>
      <c r="B21" s="1104"/>
      <c r="C21" s="327" t="s">
        <v>559</v>
      </c>
      <c r="D21" s="327"/>
      <c r="E21" s="327"/>
      <c r="F21" s="327"/>
      <c r="G21" s="111"/>
      <c r="H21" s="112"/>
      <c r="I21" s="1063"/>
      <c r="J21" s="1064"/>
    </row>
    <row r="22" spans="1:11" ht="99" customHeight="1">
      <c r="A22" s="1104">
        <v>9</v>
      </c>
      <c r="B22" s="1104"/>
      <c r="C22" s="983" t="s">
        <v>560</v>
      </c>
      <c r="D22" s="327"/>
      <c r="E22" s="327"/>
      <c r="F22" s="327"/>
      <c r="G22" s="111"/>
      <c r="H22" s="112"/>
      <c r="I22" s="1063"/>
      <c r="J22" s="1064"/>
    </row>
    <row r="23" spans="1:11" ht="86.25" customHeight="1">
      <c r="A23" s="1104">
        <v>10</v>
      </c>
      <c r="B23" s="1104"/>
      <c r="C23" s="327" t="s">
        <v>561</v>
      </c>
      <c r="D23" s="327"/>
      <c r="E23" s="327"/>
      <c r="F23" s="327"/>
      <c r="G23" s="111"/>
      <c r="H23" s="112"/>
      <c r="I23" s="1063"/>
      <c r="J23" s="1064"/>
    </row>
    <row r="24" spans="1:11" ht="43.5" customHeight="1">
      <c r="A24" s="1104">
        <v>11</v>
      </c>
      <c r="B24" s="1104"/>
      <c r="C24" s="417" t="s">
        <v>463</v>
      </c>
      <c r="D24" s="327"/>
      <c r="E24" s="327"/>
      <c r="F24" s="327"/>
      <c r="G24" s="111"/>
      <c r="H24" s="112"/>
      <c r="I24" s="1063"/>
      <c r="J24" s="1064"/>
    </row>
    <row r="25" spans="1:11" ht="42.75" customHeight="1">
      <c r="A25" s="1104">
        <v>12</v>
      </c>
      <c r="B25" s="1104"/>
      <c r="C25" s="417" t="s">
        <v>464</v>
      </c>
      <c r="D25" s="327"/>
      <c r="E25" s="327"/>
      <c r="F25" s="327"/>
      <c r="G25" s="111"/>
      <c r="H25" s="112"/>
      <c r="I25" s="1063"/>
      <c r="J25" s="1064"/>
    </row>
    <row r="26" spans="1:11" ht="45" customHeight="1">
      <c r="A26" s="1104">
        <v>13</v>
      </c>
      <c r="B26" s="1104"/>
      <c r="C26" s="417" t="s">
        <v>465</v>
      </c>
      <c r="D26" s="327"/>
      <c r="E26" s="327"/>
      <c r="F26" s="327"/>
      <c r="G26" s="111"/>
      <c r="H26" s="112"/>
      <c r="I26" s="1063"/>
      <c r="J26" s="1064"/>
    </row>
    <row r="27" spans="1:11">
      <c r="A27" s="566" t="s">
        <v>466</v>
      </c>
      <c r="B27" s="567"/>
      <c r="C27" s="567"/>
      <c r="D27" s="567"/>
      <c r="E27" s="567"/>
      <c r="F27" s="567"/>
      <c r="G27" s="568"/>
      <c r="H27" s="112">
        <f>SUM(H14:H26)</f>
        <v>0</v>
      </c>
      <c r="I27" s="1106">
        <f>SUM(I14:J26)</f>
        <v>0</v>
      </c>
      <c r="J27" s="1107"/>
    </row>
    <row r="28" spans="1:11">
      <c r="A28" s="566" t="s">
        <v>467</v>
      </c>
      <c r="B28" s="567"/>
      <c r="C28" s="567"/>
      <c r="D28" s="567"/>
      <c r="E28" s="567"/>
      <c r="F28" s="567"/>
      <c r="G28" s="568"/>
      <c r="H28" s="112">
        <f>H27*0.16</f>
        <v>0</v>
      </c>
      <c r="I28" s="1063">
        <f>I27*0.16</f>
        <v>0</v>
      </c>
      <c r="J28" s="1064"/>
    </row>
    <row r="29" spans="1:11">
      <c r="A29" s="566" t="s">
        <v>468</v>
      </c>
      <c r="B29" s="567"/>
      <c r="C29" s="567"/>
      <c r="D29" s="567"/>
      <c r="E29" s="567"/>
      <c r="F29" s="567"/>
      <c r="G29" s="568"/>
      <c r="H29" s="112">
        <f>H28+H27</f>
        <v>0</v>
      </c>
      <c r="I29" s="1063">
        <f>I28+I27</f>
        <v>0</v>
      </c>
      <c r="J29" s="1064"/>
      <c r="K29" s="9">
        <f>H29+I29</f>
        <v>0</v>
      </c>
    </row>
    <row r="30" spans="1:11" s="30" customFormat="1" ht="23.25" customHeight="1">
      <c r="A30" s="986" t="s">
        <v>482</v>
      </c>
      <c r="B30" s="986"/>
      <c r="C30" s="986"/>
      <c r="D30" s="986"/>
      <c r="E30" s="986"/>
      <c r="F30" s="986"/>
      <c r="G30" s="986"/>
      <c r="H30" s="986"/>
      <c r="I30" s="986"/>
      <c r="J30" s="986"/>
    </row>
    <row r="31" spans="1:11" s="30" customFormat="1" ht="23.25" customHeight="1">
      <c r="A31" s="986" t="s">
        <v>470</v>
      </c>
      <c r="B31" s="986"/>
      <c r="C31" s="986"/>
      <c r="D31" s="986"/>
      <c r="E31" s="986"/>
      <c r="F31" s="986"/>
      <c r="G31" s="986"/>
      <c r="H31" s="986"/>
      <c r="I31" s="986"/>
      <c r="J31" s="986"/>
    </row>
    <row r="32" spans="1:11" s="30" customFormat="1" ht="23.25" customHeight="1">
      <c r="A32" s="986" t="s">
        <v>883</v>
      </c>
      <c r="B32" s="986"/>
      <c r="C32" s="986"/>
      <c r="D32" s="986"/>
      <c r="E32" s="986"/>
      <c r="F32" s="986"/>
      <c r="G32" s="986"/>
      <c r="H32" s="986"/>
      <c r="I32" s="986"/>
      <c r="J32" s="986"/>
    </row>
    <row r="33" spans="1:10">
      <c r="A33" s="348" t="s">
        <v>34</v>
      </c>
      <c r="B33" s="348"/>
      <c r="C33" s="348"/>
      <c r="D33" s="348"/>
      <c r="E33" s="348"/>
      <c r="F33" s="348"/>
      <c r="G33" s="348"/>
      <c r="H33" s="348"/>
      <c r="I33" s="348"/>
      <c r="J33" s="348"/>
    </row>
    <row r="34" spans="1:10" ht="32.25" customHeight="1">
      <c r="A34" s="348"/>
      <c r="B34" s="348"/>
      <c r="C34" s="348"/>
      <c r="D34" s="348"/>
      <c r="E34" s="348"/>
      <c r="F34" s="348"/>
      <c r="G34" s="348"/>
      <c r="H34" s="348"/>
      <c r="I34" s="348"/>
      <c r="J34" s="348"/>
    </row>
    <row r="35" spans="1:10">
      <c r="A35" s="349" t="s">
        <v>638</v>
      </c>
      <c r="B35" s="350"/>
      <c r="C35" s="350"/>
      <c r="D35" s="350"/>
      <c r="E35" s="350"/>
      <c r="F35" s="350"/>
      <c r="G35" s="350"/>
      <c r="H35" s="350"/>
      <c r="I35" s="350"/>
      <c r="J35" s="350"/>
    </row>
    <row r="36" spans="1:10">
      <c r="A36" s="345" t="s">
        <v>36</v>
      </c>
      <c r="B36" s="345"/>
      <c r="C36" s="345"/>
      <c r="D36" s="345"/>
      <c r="E36" s="345"/>
      <c r="F36" s="345"/>
      <c r="G36" s="345"/>
      <c r="H36" s="345"/>
      <c r="I36" s="345"/>
      <c r="J36" s="345"/>
    </row>
  </sheetData>
  <mergeCells count="74">
    <mergeCell ref="A34:J34"/>
    <mergeCell ref="A35:J35"/>
    <mergeCell ref="A36:J36"/>
    <mergeCell ref="A29:G29"/>
    <mergeCell ref="I29:J29"/>
    <mergeCell ref="A30:J30"/>
    <mergeCell ref="A31:J31"/>
    <mergeCell ref="A32:J32"/>
    <mergeCell ref="A33:J33"/>
    <mergeCell ref="A28:G28"/>
    <mergeCell ref="I28:J28"/>
    <mergeCell ref="A24:B24"/>
    <mergeCell ref="C24:F24"/>
    <mergeCell ref="I24:J24"/>
    <mergeCell ref="A25:B25"/>
    <mergeCell ref="C25:F25"/>
    <mergeCell ref="I25:J25"/>
    <mergeCell ref="A26:B26"/>
    <mergeCell ref="C26:F26"/>
    <mergeCell ref="I26:J26"/>
    <mergeCell ref="A27:G27"/>
    <mergeCell ref="I27:J27"/>
    <mergeCell ref="A22:B22"/>
    <mergeCell ref="C22:F22"/>
    <mergeCell ref="I22:J22"/>
    <mergeCell ref="A23:B23"/>
    <mergeCell ref="C23:F23"/>
    <mergeCell ref="I23:J23"/>
    <mergeCell ref="A20:B20"/>
    <mergeCell ref="C20:F20"/>
    <mergeCell ref="I20:J20"/>
    <mergeCell ref="A21:B21"/>
    <mergeCell ref="C21:F21"/>
    <mergeCell ref="I21:J21"/>
    <mergeCell ref="A18:B18"/>
    <mergeCell ref="C18:F18"/>
    <mergeCell ref="I18:J18"/>
    <mergeCell ref="A19:B19"/>
    <mergeCell ref="C19:F19"/>
    <mergeCell ref="I19:J19"/>
    <mergeCell ref="A16:B16"/>
    <mergeCell ref="C16:F16"/>
    <mergeCell ref="I16:J16"/>
    <mergeCell ref="A17:B17"/>
    <mergeCell ref="C17:F17"/>
    <mergeCell ref="I17:J17"/>
    <mergeCell ref="A14:B14"/>
    <mergeCell ref="C14:F14"/>
    <mergeCell ref="I14:J14"/>
    <mergeCell ref="A15:B15"/>
    <mergeCell ref="C15:F15"/>
    <mergeCell ref="I15:J15"/>
    <mergeCell ref="A11:C11"/>
    <mergeCell ref="F11:G11"/>
    <mergeCell ref="I11:J11"/>
    <mergeCell ref="A12:J12"/>
    <mergeCell ref="A13:B13"/>
    <mergeCell ref="C13:F13"/>
    <mergeCell ref="I13:J13"/>
    <mergeCell ref="A10:C10"/>
    <mergeCell ref="F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A11" sqref="A11:B11"/>
    </sheetView>
  </sheetViews>
  <sheetFormatPr baseColWidth="10" defaultColWidth="7.5703125" defaultRowHeight="12.75"/>
  <cols>
    <col min="1" max="1" width="5" style="1" customWidth="1"/>
    <col min="2" max="2" width="9" style="1" customWidth="1"/>
    <col min="3" max="3" width="12.5703125" style="1" customWidth="1"/>
    <col min="4" max="4" width="12.140625" style="1" customWidth="1"/>
    <col min="5" max="5" width="11.85546875" style="1" customWidth="1"/>
    <col min="6" max="6" width="13.28515625" style="1" customWidth="1"/>
    <col min="7" max="7" width="12.85546875" style="1" customWidth="1"/>
    <col min="8" max="8" width="12.42578125" style="1" customWidth="1"/>
    <col min="9" max="9" width="12.85546875" style="1" customWidth="1"/>
    <col min="10" max="10" width="12.42578125" style="1" customWidth="1"/>
    <col min="11" max="11" width="10.71093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663</v>
      </c>
      <c r="B3" s="964"/>
      <c r="C3" s="964"/>
      <c r="D3" s="964"/>
      <c r="E3" s="964"/>
      <c r="F3" s="964"/>
      <c r="G3" s="964"/>
      <c r="H3" s="964"/>
      <c r="I3" s="965" t="s">
        <v>720</v>
      </c>
      <c r="J3" s="966"/>
    </row>
    <row r="4" spans="1:10" ht="12.75" customHeight="1">
      <c r="A4" s="967" t="s">
        <v>651</v>
      </c>
      <c r="B4" s="968"/>
      <c r="C4" s="968"/>
      <c r="D4" s="968"/>
      <c r="E4" s="968"/>
      <c r="F4" s="968"/>
      <c r="G4" s="968"/>
      <c r="H4" s="968"/>
      <c r="I4" s="69"/>
      <c r="J4" s="103"/>
    </row>
    <row r="5" spans="1:10" ht="12.75" customHeight="1">
      <c r="A5" s="967" t="s">
        <v>729</v>
      </c>
      <c r="B5" s="968"/>
      <c r="C5" s="968"/>
      <c r="D5" s="968"/>
      <c r="E5" s="968"/>
      <c r="F5" s="968"/>
      <c r="G5" s="968"/>
      <c r="H5" s="968"/>
      <c r="I5" s="968" t="s">
        <v>721</v>
      </c>
      <c r="J5" s="969"/>
    </row>
    <row r="6" spans="1:10" ht="12.75" customHeight="1">
      <c r="A6" s="967" t="s">
        <v>630</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2.5" customHeight="1">
      <c r="A8" s="970" t="s">
        <v>38</v>
      </c>
      <c r="B8" s="971"/>
      <c r="C8" s="971"/>
      <c r="D8" s="971"/>
      <c r="E8" s="971"/>
      <c r="F8" s="971"/>
      <c r="G8" s="971"/>
      <c r="H8" s="971"/>
      <c r="I8" s="105"/>
      <c r="J8" s="106"/>
    </row>
    <row r="9" spans="1:10" ht="12.75" customHeight="1">
      <c r="A9" s="972" t="s">
        <v>453</v>
      </c>
      <c r="B9" s="972"/>
      <c r="C9" s="972"/>
      <c r="D9" s="972"/>
      <c r="E9" s="972"/>
      <c r="F9" s="972"/>
      <c r="G9" s="972"/>
      <c r="H9" s="972"/>
      <c r="I9" s="972"/>
      <c r="J9" s="972"/>
    </row>
    <row r="10" spans="1:10" ht="12.75" customHeight="1">
      <c r="A10" s="1108" t="s">
        <v>9</v>
      </c>
      <c r="B10" s="1109"/>
      <c r="C10" s="166" t="s">
        <v>10</v>
      </c>
      <c r="D10" s="166" t="s">
        <v>11</v>
      </c>
      <c r="E10" s="996" t="s">
        <v>12</v>
      </c>
      <c r="F10" s="1010"/>
      <c r="G10" s="997"/>
      <c r="H10" s="145" t="s">
        <v>13</v>
      </c>
      <c r="I10" s="878" t="s">
        <v>14</v>
      </c>
      <c r="J10" s="878"/>
    </row>
    <row r="11" spans="1:10" ht="21.75" customHeight="1">
      <c r="A11" s="407" t="s">
        <v>735</v>
      </c>
      <c r="B11" s="408"/>
      <c r="C11" s="180" t="s">
        <v>497</v>
      </c>
      <c r="D11" s="181">
        <v>2000</v>
      </c>
      <c r="E11" s="1110" t="s">
        <v>573</v>
      </c>
      <c r="F11" s="1111"/>
      <c r="G11" s="1112"/>
      <c r="H11" s="134" t="s">
        <v>490</v>
      </c>
      <c r="I11" s="1012">
        <v>6</v>
      </c>
      <c r="J11" s="1012"/>
    </row>
    <row r="12" spans="1:10" ht="21.75" customHeight="1">
      <c r="A12" s="407" t="s">
        <v>194</v>
      </c>
      <c r="B12" s="408"/>
      <c r="C12" s="180" t="s">
        <v>736</v>
      </c>
      <c r="D12" s="181">
        <v>2000</v>
      </c>
      <c r="E12" s="1110" t="s">
        <v>573</v>
      </c>
      <c r="F12" s="1111"/>
      <c r="G12" s="1112"/>
      <c r="H12" s="134" t="s">
        <v>490</v>
      </c>
      <c r="I12" s="1012">
        <v>6</v>
      </c>
      <c r="J12" s="1012"/>
    </row>
    <row r="13" spans="1:10" ht="21" customHeight="1">
      <c r="A13" s="1113" t="s">
        <v>384</v>
      </c>
      <c r="B13" s="1114"/>
      <c r="C13" s="1114"/>
      <c r="D13" s="1114"/>
      <c r="E13" s="1114"/>
      <c r="F13" s="1114"/>
      <c r="G13" s="1114"/>
      <c r="H13" s="1114"/>
      <c r="I13" s="1114"/>
      <c r="J13" s="1115"/>
    </row>
    <row r="14" spans="1:10" s="30" customFormat="1" ht="21" customHeight="1">
      <c r="A14" s="64" t="s">
        <v>454</v>
      </c>
      <c r="B14" s="1116"/>
      <c r="C14" s="1117"/>
      <c r="D14" s="1117"/>
      <c r="E14" s="1117"/>
      <c r="F14" s="1118"/>
      <c r="G14" s="234" t="s">
        <v>141</v>
      </c>
      <c r="H14" s="234" t="s">
        <v>483</v>
      </c>
      <c r="I14" s="802" t="s">
        <v>553</v>
      </c>
      <c r="J14" s="802"/>
    </row>
    <row r="15" spans="1:10" ht="105" customHeight="1">
      <c r="A15" s="150">
        <v>1</v>
      </c>
      <c r="B15" s="417" t="s">
        <v>737</v>
      </c>
      <c r="C15" s="327"/>
      <c r="D15" s="327"/>
      <c r="E15" s="327"/>
      <c r="F15" s="327"/>
      <c r="G15" s="237"/>
      <c r="H15" s="110"/>
      <c r="I15" s="984"/>
      <c r="J15" s="984"/>
    </row>
    <row r="16" spans="1:10" ht="178.5" customHeight="1">
      <c r="A16" s="152">
        <v>2</v>
      </c>
      <c r="B16" s="417" t="s">
        <v>738</v>
      </c>
      <c r="C16" s="327"/>
      <c r="D16" s="327"/>
      <c r="E16" s="327"/>
      <c r="F16" s="327"/>
      <c r="G16" s="229"/>
      <c r="H16" s="163"/>
      <c r="I16" s="985"/>
      <c r="J16" s="985"/>
    </row>
    <row r="17" spans="1:11" ht="54.75" customHeight="1">
      <c r="A17" s="150">
        <v>3</v>
      </c>
      <c r="B17" s="417" t="s">
        <v>486</v>
      </c>
      <c r="C17" s="327"/>
      <c r="D17" s="327"/>
      <c r="E17" s="327"/>
      <c r="F17" s="327"/>
      <c r="G17" s="229"/>
      <c r="H17" s="163"/>
      <c r="I17" s="985"/>
      <c r="J17" s="985"/>
    </row>
    <row r="18" spans="1:11" ht="64.5" customHeight="1">
      <c r="A18" s="150">
        <v>4</v>
      </c>
      <c r="B18" s="417" t="s">
        <v>477</v>
      </c>
      <c r="C18" s="327"/>
      <c r="D18" s="327"/>
      <c r="E18" s="327"/>
      <c r="F18" s="327"/>
      <c r="G18" s="229"/>
      <c r="H18" s="163"/>
      <c r="I18" s="985"/>
      <c r="J18" s="985"/>
    </row>
    <row r="19" spans="1:11" ht="75.75" customHeight="1">
      <c r="A19" s="150">
        <v>5</v>
      </c>
      <c r="B19" s="327" t="s">
        <v>574</v>
      </c>
      <c r="C19" s="327"/>
      <c r="D19" s="327"/>
      <c r="E19" s="327"/>
      <c r="F19" s="327"/>
      <c r="G19" s="229"/>
      <c r="H19" s="163"/>
      <c r="I19" s="985"/>
      <c r="J19" s="985"/>
    </row>
    <row r="20" spans="1:11" ht="53.25" customHeight="1">
      <c r="A20" s="150">
        <v>6</v>
      </c>
      <c r="B20" s="417" t="s">
        <v>739</v>
      </c>
      <c r="C20" s="327"/>
      <c r="D20" s="327"/>
      <c r="E20" s="327"/>
      <c r="F20" s="327"/>
      <c r="G20" s="229"/>
      <c r="H20" s="163"/>
      <c r="I20" s="985"/>
      <c r="J20" s="985"/>
    </row>
    <row r="21" spans="1:11" ht="54" customHeight="1">
      <c r="A21" s="150">
        <v>7</v>
      </c>
      <c r="B21" s="1119" t="s">
        <v>575</v>
      </c>
      <c r="C21" s="1119"/>
      <c r="D21" s="1119"/>
      <c r="E21" s="1119"/>
      <c r="F21" s="1119"/>
      <c r="G21" s="229"/>
      <c r="H21" s="163"/>
      <c r="I21" s="985"/>
      <c r="J21" s="985"/>
    </row>
    <row r="22" spans="1:11" ht="42.75" customHeight="1">
      <c r="A22" s="155">
        <v>8</v>
      </c>
      <c r="B22" s="417" t="s">
        <v>460</v>
      </c>
      <c r="C22" s="417"/>
      <c r="D22" s="417"/>
      <c r="E22" s="417"/>
      <c r="F22" s="417"/>
      <c r="G22" s="229"/>
      <c r="H22" s="163"/>
      <c r="I22" s="985"/>
      <c r="J22" s="985"/>
    </row>
    <row r="23" spans="1:11" ht="64.5" customHeight="1">
      <c r="A23" s="155">
        <v>9</v>
      </c>
      <c r="B23" s="417" t="s">
        <v>522</v>
      </c>
      <c r="C23" s="417"/>
      <c r="D23" s="417"/>
      <c r="E23" s="417"/>
      <c r="F23" s="417"/>
      <c r="G23" s="229"/>
      <c r="H23" s="163"/>
      <c r="I23" s="985"/>
      <c r="J23" s="985"/>
    </row>
    <row r="24" spans="1:11" ht="94.5" customHeight="1">
      <c r="A24" s="156">
        <v>10</v>
      </c>
      <c r="B24" s="417" t="s">
        <v>509</v>
      </c>
      <c r="C24" s="417"/>
      <c r="D24" s="417"/>
      <c r="E24" s="417"/>
      <c r="F24" s="417"/>
      <c r="G24" s="229"/>
      <c r="H24" s="163"/>
      <c r="I24" s="985"/>
      <c r="J24" s="985"/>
    </row>
    <row r="25" spans="1:11" ht="75.75" customHeight="1">
      <c r="A25" s="156">
        <v>11</v>
      </c>
      <c r="B25" s="417" t="s">
        <v>462</v>
      </c>
      <c r="C25" s="417"/>
      <c r="D25" s="417"/>
      <c r="E25" s="417"/>
      <c r="F25" s="417"/>
      <c r="G25" s="229"/>
      <c r="H25" s="163"/>
      <c r="I25" s="985"/>
      <c r="J25" s="985"/>
    </row>
    <row r="26" spans="1:11" ht="45" customHeight="1">
      <c r="A26" s="156">
        <v>12</v>
      </c>
      <c r="B26" s="417" t="s">
        <v>463</v>
      </c>
      <c r="C26" s="417"/>
      <c r="D26" s="417"/>
      <c r="E26" s="417"/>
      <c r="F26" s="417"/>
      <c r="G26" s="229"/>
      <c r="H26" s="163"/>
      <c r="I26" s="985"/>
      <c r="J26" s="985"/>
    </row>
    <row r="27" spans="1:11" ht="44.25" customHeight="1">
      <c r="A27" s="156">
        <v>13</v>
      </c>
      <c r="B27" s="417" t="s">
        <v>572</v>
      </c>
      <c r="C27" s="417"/>
      <c r="D27" s="417"/>
      <c r="E27" s="417"/>
      <c r="F27" s="417"/>
      <c r="G27" s="229"/>
      <c r="H27" s="163"/>
      <c r="I27" s="985"/>
      <c r="J27" s="985"/>
    </row>
    <row r="28" spans="1:11" ht="42.75" customHeight="1">
      <c r="A28" s="157">
        <v>14</v>
      </c>
      <c r="B28" s="417" t="s">
        <v>572</v>
      </c>
      <c r="C28" s="417"/>
      <c r="D28" s="417"/>
      <c r="E28" s="417"/>
      <c r="F28" s="417"/>
      <c r="G28" s="230"/>
      <c r="H28" s="231"/>
      <c r="I28" s="985"/>
      <c r="J28" s="985"/>
    </row>
    <row r="29" spans="1:11" ht="12.75" customHeight="1">
      <c r="A29" s="566" t="s">
        <v>481</v>
      </c>
      <c r="B29" s="567"/>
      <c r="C29" s="567"/>
      <c r="D29" s="567"/>
      <c r="E29" s="567"/>
      <c r="F29" s="567"/>
      <c r="G29" s="568"/>
      <c r="H29" s="163">
        <f>SUM(H15:H28)</f>
        <v>0</v>
      </c>
      <c r="I29" s="985">
        <f>SUM(I15:J28)</f>
        <v>0</v>
      </c>
      <c r="J29" s="985"/>
    </row>
    <row r="30" spans="1:11">
      <c r="A30" s="566" t="s">
        <v>467</v>
      </c>
      <c r="B30" s="567"/>
      <c r="C30" s="567"/>
      <c r="D30" s="567"/>
      <c r="E30" s="567"/>
      <c r="F30" s="567"/>
      <c r="G30" s="568"/>
      <c r="H30" s="163">
        <f>H29*0.16</f>
        <v>0</v>
      </c>
      <c r="I30" s="985">
        <f>I29*0.16</f>
        <v>0</v>
      </c>
      <c r="J30" s="985"/>
    </row>
    <row r="31" spans="1:11" ht="12.75" customHeight="1">
      <c r="A31" s="566" t="s">
        <v>468</v>
      </c>
      <c r="B31" s="567"/>
      <c r="C31" s="567"/>
      <c r="D31" s="567"/>
      <c r="E31" s="567"/>
      <c r="F31" s="567"/>
      <c r="G31" s="568"/>
      <c r="H31" s="112">
        <f>H29+H30</f>
        <v>0</v>
      </c>
      <c r="I31" s="985">
        <f>I30+I29</f>
        <v>0</v>
      </c>
      <c r="J31" s="985"/>
      <c r="K31" s="9">
        <f>H31+I31</f>
        <v>0</v>
      </c>
    </row>
    <row r="33" spans="1:10" ht="21.75" customHeight="1">
      <c r="A33" s="455" t="s">
        <v>482</v>
      </c>
      <c r="B33" s="455"/>
      <c r="C33" s="455"/>
      <c r="D33" s="455"/>
      <c r="E33" s="455"/>
      <c r="F33" s="455"/>
      <c r="G33" s="455"/>
      <c r="H33" s="455"/>
      <c r="I33" s="455"/>
      <c r="J33" s="455"/>
    </row>
    <row r="34" spans="1:10" ht="21.75" customHeight="1">
      <c r="A34" s="455" t="s">
        <v>470</v>
      </c>
      <c r="B34" s="455"/>
      <c r="C34" s="455"/>
      <c r="D34" s="455"/>
      <c r="E34" s="455"/>
      <c r="F34" s="455"/>
      <c r="G34" s="455"/>
      <c r="H34" s="455"/>
      <c r="I34" s="455"/>
      <c r="J34" s="455"/>
    </row>
    <row r="35" spans="1:10" ht="21.75" customHeight="1">
      <c r="A35" s="455" t="s">
        <v>884</v>
      </c>
      <c r="B35" s="455"/>
      <c r="C35" s="455"/>
      <c r="D35" s="455"/>
      <c r="E35" s="455"/>
      <c r="F35" s="455"/>
      <c r="G35" s="455"/>
      <c r="H35" s="455"/>
      <c r="I35" s="455"/>
      <c r="J35" s="455"/>
    </row>
    <row r="37" spans="1:10">
      <c r="A37" s="348" t="s">
        <v>34</v>
      </c>
      <c r="B37" s="348"/>
      <c r="C37" s="348"/>
      <c r="D37" s="348"/>
      <c r="E37" s="348"/>
      <c r="F37" s="348"/>
      <c r="G37" s="348"/>
      <c r="H37" s="348"/>
      <c r="I37" s="348"/>
      <c r="J37" s="348"/>
    </row>
    <row r="38" spans="1:10" ht="32.25" customHeight="1">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65">
    <mergeCell ref="A40:J40"/>
    <mergeCell ref="A33:J33"/>
    <mergeCell ref="A34:J34"/>
    <mergeCell ref="A35:J35"/>
    <mergeCell ref="A37:J37"/>
    <mergeCell ref="A38:J38"/>
    <mergeCell ref="A39:J39"/>
    <mergeCell ref="A29:G29"/>
    <mergeCell ref="I29:J29"/>
    <mergeCell ref="A30:G30"/>
    <mergeCell ref="I30:J30"/>
    <mergeCell ref="A31:G31"/>
    <mergeCell ref="I31:J31"/>
    <mergeCell ref="B26:F26"/>
    <mergeCell ref="I26:J26"/>
    <mergeCell ref="B27:F27"/>
    <mergeCell ref="I27:J27"/>
    <mergeCell ref="B28:F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activeCell="A13" sqref="A13:B13"/>
    </sheetView>
  </sheetViews>
  <sheetFormatPr baseColWidth="10" defaultColWidth="7.5703125" defaultRowHeight="12.75"/>
  <cols>
    <col min="1" max="1" width="4.42578125" style="1" customWidth="1"/>
    <col min="2" max="2" width="14.28515625" style="1" customWidth="1"/>
    <col min="3" max="3" width="11.42578125" style="1" customWidth="1"/>
    <col min="4" max="4" width="12.85546875" style="1" customWidth="1"/>
    <col min="5" max="5" width="10.85546875" style="1" customWidth="1"/>
    <col min="6" max="6" width="10.7109375" style="1" customWidth="1"/>
    <col min="7" max="8" width="14" style="1" customWidth="1"/>
    <col min="9" max="9" width="11.42578125" style="1" customWidth="1"/>
    <col min="10" max="10" width="12.7109375" style="1" customWidth="1"/>
    <col min="11" max="11" width="10.71093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639</v>
      </c>
      <c r="B3" s="964"/>
      <c r="C3" s="964"/>
      <c r="D3" s="964"/>
      <c r="E3" s="964"/>
      <c r="F3" s="964"/>
      <c r="G3" s="964"/>
      <c r="H3" s="964"/>
      <c r="I3" s="965" t="s">
        <v>718</v>
      </c>
      <c r="J3" s="966"/>
    </row>
    <row r="4" spans="1:10" ht="12.75" customHeight="1">
      <c r="A4" s="967" t="s">
        <v>651</v>
      </c>
      <c r="B4" s="968"/>
      <c r="C4" s="968"/>
      <c r="D4" s="968"/>
      <c r="E4" s="968"/>
      <c r="F4" s="968"/>
      <c r="G4" s="968"/>
      <c r="H4" s="968"/>
      <c r="I4" s="69"/>
      <c r="J4" s="103"/>
    </row>
    <row r="5" spans="1:10" ht="12.75" customHeight="1">
      <c r="A5" s="967" t="s">
        <v>730</v>
      </c>
      <c r="B5" s="968"/>
      <c r="C5" s="968"/>
      <c r="D5" s="968"/>
      <c r="E5" s="968"/>
      <c r="F5" s="968"/>
      <c r="G5" s="968"/>
      <c r="H5" s="968"/>
      <c r="I5" s="968" t="s">
        <v>740</v>
      </c>
      <c r="J5" s="969"/>
    </row>
    <row r="6" spans="1:10" ht="12.75" customHeight="1">
      <c r="A6" s="967" t="s">
        <v>741</v>
      </c>
      <c r="B6" s="968"/>
      <c r="C6" s="968"/>
      <c r="D6" s="968"/>
      <c r="E6" s="968"/>
      <c r="F6" s="968"/>
      <c r="G6" s="968"/>
      <c r="H6" s="968"/>
      <c r="I6" s="968" t="s">
        <v>511</v>
      </c>
      <c r="J6" s="969"/>
    </row>
    <row r="7" spans="1:10" ht="12.75" customHeight="1">
      <c r="A7" s="967" t="s">
        <v>95</v>
      </c>
      <c r="B7" s="968"/>
      <c r="C7" s="968"/>
      <c r="D7" s="968"/>
      <c r="E7" s="968"/>
      <c r="F7" s="968"/>
      <c r="G7" s="968"/>
      <c r="H7" s="968"/>
      <c r="I7" s="69"/>
      <c r="J7" s="104"/>
    </row>
    <row r="8" spans="1:10" ht="24" customHeight="1">
      <c r="A8" s="970" t="s">
        <v>38</v>
      </c>
      <c r="B8" s="971"/>
      <c r="C8" s="971"/>
      <c r="D8" s="971"/>
      <c r="E8" s="971"/>
      <c r="F8" s="971"/>
      <c r="G8" s="971"/>
      <c r="H8" s="971"/>
      <c r="I8" s="105"/>
      <c r="J8" s="106"/>
    </row>
    <row r="9" spans="1:10" ht="12.75" customHeight="1">
      <c r="A9" s="972" t="s">
        <v>453</v>
      </c>
      <c r="B9" s="972"/>
      <c r="C9" s="972"/>
      <c r="D9" s="972"/>
      <c r="E9" s="972"/>
      <c r="F9" s="972"/>
      <c r="G9" s="972"/>
      <c r="H9" s="972"/>
      <c r="I9" s="972"/>
      <c r="J9" s="972"/>
    </row>
    <row r="10" spans="1:10" ht="12.75" customHeight="1">
      <c r="A10" s="353" t="s">
        <v>9</v>
      </c>
      <c r="B10" s="354"/>
      <c r="C10" s="14" t="s">
        <v>10</v>
      </c>
      <c r="D10" s="14" t="s">
        <v>11</v>
      </c>
      <c r="E10" s="928" t="s">
        <v>12</v>
      </c>
      <c r="F10" s="987"/>
      <c r="G10" s="929"/>
      <c r="H10" s="121" t="s">
        <v>13</v>
      </c>
      <c r="I10" s="761" t="s">
        <v>14</v>
      </c>
      <c r="J10" s="761"/>
    </row>
    <row r="11" spans="1:10" ht="12.75" customHeight="1">
      <c r="A11" s="594">
        <v>92230</v>
      </c>
      <c r="B11" s="409"/>
      <c r="C11" s="31" t="s">
        <v>77</v>
      </c>
      <c r="D11" s="32">
        <v>2001</v>
      </c>
      <c r="E11" s="360" t="s">
        <v>108</v>
      </c>
      <c r="F11" s="579"/>
      <c r="G11" s="361"/>
      <c r="H11" s="122" t="s">
        <v>41</v>
      </c>
      <c r="I11" s="325">
        <v>8</v>
      </c>
      <c r="J11" s="325"/>
    </row>
    <row r="12" spans="1:10" s="107" customFormat="1" ht="30" customHeight="1">
      <c r="A12" s="594" t="s">
        <v>109</v>
      </c>
      <c r="B12" s="409"/>
      <c r="C12" s="31" t="s">
        <v>77</v>
      </c>
      <c r="D12" s="32">
        <v>2002</v>
      </c>
      <c r="E12" s="360" t="s">
        <v>108</v>
      </c>
      <c r="F12" s="579"/>
      <c r="G12" s="361"/>
      <c r="H12" s="122" t="s">
        <v>41</v>
      </c>
      <c r="I12" s="325">
        <v>8</v>
      </c>
      <c r="J12" s="325"/>
    </row>
    <row r="13" spans="1:10" s="107" customFormat="1" ht="42.75" customHeight="1">
      <c r="A13" s="594" t="s">
        <v>742</v>
      </c>
      <c r="B13" s="409"/>
      <c r="C13" s="31" t="s">
        <v>77</v>
      </c>
      <c r="D13" s="32">
        <v>2006</v>
      </c>
      <c r="E13" s="360" t="s">
        <v>108</v>
      </c>
      <c r="F13" s="579"/>
      <c r="G13" s="361"/>
      <c r="H13" s="122" t="s">
        <v>41</v>
      </c>
      <c r="I13" s="325">
        <v>8</v>
      </c>
      <c r="J13" s="325"/>
    </row>
    <row r="14" spans="1:10" s="107" customFormat="1" ht="15" customHeight="1">
      <c r="A14" s="594">
        <v>93127</v>
      </c>
      <c r="B14" s="409"/>
      <c r="C14" s="31" t="s">
        <v>77</v>
      </c>
      <c r="D14" s="32">
        <v>2009</v>
      </c>
      <c r="E14" s="360" t="s">
        <v>108</v>
      </c>
      <c r="F14" s="579"/>
      <c r="G14" s="361"/>
      <c r="H14" s="122" t="s">
        <v>41</v>
      </c>
      <c r="I14" s="325">
        <v>8</v>
      </c>
      <c r="J14" s="325"/>
    </row>
    <row r="15" spans="1:10" ht="19.5" customHeight="1">
      <c r="A15" s="986" t="s">
        <v>384</v>
      </c>
      <c r="B15" s="986"/>
      <c r="C15" s="986"/>
      <c r="D15" s="986"/>
      <c r="E15" s="986"/>
      <c r="F15" s="986"/>
      <c r="G15" s="986"/>
      <c r="H15" s="986"/>
      <c r="I15" s="986"/>
      <c r="J15" s="986"/>
    </row>
    <row r="16" spans="1:10" s="135" customFormat="1" ht="21">
      <c r="A16" s="142" t="s">
        <v>454</v>
      </c>
      <c r="B16" s="990" t="s">
        <v>455</v>
      </c>
      <c r="C16" s="991"/>
      <c r="D16" s="991"/>
      <c r="E16" s="991"/>
      <c r="F16" s="992"/>
      <c r="G16" s="142" t="s">
        <v>10</v>
      </c>
      <c r="H16" s="162" t="s">
        <v>483</v>
      </c>
      <c r="I16" s="775" t="s">
        <v>389</v>
      </c>
      <c r="J16" s="775"/>
    </row>
    <row r="17" spans="1:10" ht="105" customHeight="1">
      <c r="A17" s="46">
        <v>1</v>
      </c>
      <c r="B17" s="993" t="s">
        <v>484</v>
      </c>
      <c r="C17" s="994"/>
      <c r="D17" s="994"/>
      <c r="E17" s="994"/>
      <c r="F17" s="995"/>
      <c r="G17" s="111"/>
      <c r="H17" s="163"/>
      <c r="I17" s="985"/>
      <c r="J17" s="985"/>
    </row>
    <row r="18" spans="1:10" ht="183" customHeight="1">
      <c r="A18" s="62">
        <v>2</v>
      </c>
      <c r="B18" s="419" t="s">
        <v>520</v>
      </c>
      <c r="C18" s="420"/>
      <c r="D18" s="420"/>
      <c r="E18" s="420"/>
      <c r="F18" s="421"/>
      <c r="G18" s="111"/>
      <c r="H18" s="163"/>
      <c r="I18" s="985"/>
      <c r="J18" s="985"/>
    </row>
    <row r="19" spans="1:10" ht="53.25" customHeight="1">
      <c r="A19" s="46">
        <v>3</v>
      </c>
      <c r="B19" s="419" t="s">
        <v>508</v>
      </c>
      <c r="C19" s="420"/>
      <c r="D19" s="420"/>
      <c r="E19" s="420"/>
      <c r="F19" s="421"/>
      <c r="G19" s="111"/>
      <c r="H19" s="163"/>
      <c r="I19" s="985"/>
      <c r="J19" s="985"/>
    </row>
    <row r="20" spans="1:10" ht="65.25" customHeight="1">
      <c r="A20" s="46">
        <v>4</v>
      </c>
      <c r="B20" s="419" t="s">
        <v>477</v>
      </c>
      <c r="C20" s="420"/>
      <c r="D20" s="420"/>
      <c r="E20" s="420"/>
      <c r="F20" s="421"/>
      <c r="G20" s="111"/>
      <c r="H20" s="163"/>
      <c r="I20" s="985"/>
      <c r="J20" s="985"/>
    </row>
    <row r="21" spans="1:10" ht="75" customHeight="1">
      <c r="A21" s="139">
        <v>5</v>
      </c>
      <c r="B21" s="993" t="s">
        <v>488</v>
      </c>
      <c r="C21" s="994"/>
      <c r="D21" s="994"/>
      <c r="E21" s="994"/>
      <c r="F21" s="995"/>
      <c r="G21" s="111"/>
      <c r="H21" s="163"/>
      <c r="I21" s="985"/>
      <c r="J21" s="985"/>
    </row>
    <row r="22" spans="1:10" ht="56.25" customHeight="1">
      <c r="A22" s="139">
        <v>6</v>
      </c>
      <c r="B22" s="419" t="s">
        <v>521</v>
      </c>
      <c r="C22" s="994"/>
      <c r="D22" s="994"/>
      <c r="E22" s="994"/>
      <c r="F22" s="995"/>
      <c r="G22" s="111"/>
      <c r="H22" s="163"/>
      <c r="I22" s="985"/>
      <c r="J22" s="985"/>
    </row>
    <row r="23" spans="1:10" ht="45" customHeight="1">
      <c r="A23" s="139">
        <v>7</v>
      </c>
      <c r="B23" s="419" t="s">
        <v>459</v>
      </c>
      <c r="C23" s="420"/>
      <c r="D23" s="420"/>
      <c r="E23" s="420"/>
      <c r="F23" s="421"/>
      <c r="G23" s="111"/>
      <c r="H23" s="163"/>
      <c r="I23" s="985"/>
      <c r="J23" s="985"/>
    </row>
    <row r="24" spans="1:10" ht="43.5" customHeight="1">
      <c r="A24" s="139">
        <v>8</v>
      </c>
      <c r="B24" s="419" t="s">
        <v>460</v>
      </c>
      <c r="C24" s="420"/>
      <c r="D24" s="420"/>
      <c r="E24" s="420"/>
      <c r="F24" s="421"/>
      <c r="G24" s="111"/>
      <c r="H24" s="163"/>
      <c r="I24" s="985"/>
      <c r="J24" s="985"/>
    </row>
    <row r="25" spans="1:10" ht="65.25" customHeight="1">
      <c r="A25" s="139">
        <v>9</v>
      </c>
      <c r="B25" s="419" t="s">
        <v>522</v>
      </c>
      <c r="C25" s="420"/>
      <c r="D25" s="420"/>
      <c r="E25" s="420"/>
      <c r="F25" s="421"/>
      <c r="G25" s="111"/>
      <c r="H25" s="163"/>
      <c r="I25" s="985"/>
      <c r="J25" s="985"/>
    </row>
    <row r="26" spans="1:10" ht="108" customHeight="1">
      <c r="A26" s="62">
        <v>10</v>
      </c>
      <c r="B26" s="419" t="s">
        <v>516</v>
      </c>
      <c r="C26" s="420"/>
      <c r="D26" s="420"/>
      <c r="E26" s="420"/>
      <c r="F26" s="421"/>
      <c r="G26" s="111"/>
      <c r="H26" s="163"/>
      <c r="I26" s="985"/>
      <c r="J26" s="985"/>
    </row>
    <row r="27" spans="1:10" ht="75.75" customHeight="1">
      <c r="A27" s="46">
        <v>11</v>
      </c>
      <c r="B27" s="419" t="s">
        <v>461</v>
      </c>
      <c r="C27" s="420"/>
      <c r="D27" s="420"/>
      <c r="E27" s="420"/>
      <c r="F27" s="421"/>
      <c r="G27" s="111"/>
      <c r="H27" s="163"/>
      <c r="I27" s="985"/>
      <c r="J27" s="985"/>
    </row>
    <row r="28" spans="1:10" ht="74.25" customHeight="1">
      <c r="A28" s="46">
        <v>12</v>
      </c>
      <c r="B28" s="419" t="s">
        <v>523</v>
      </c>
      <c r="C28" s="420"/>
      <c r="D28" s="420"/>
      <c r="E28" s="420"/>
      <c r="F28" s="421"/>
      <c r="G28" s="111"/>
      <c r="H28" s="163"/>
      <c r="I28" s="985"/>
      <c r="J28" s="985"/>
    </row>
    <row r="29" spans="1:10" ht="43.5" customHeight="1">
      <c r="A29" s="46">
        <v>13</v>
      </c>
      <c r="B29" s="419" t="s">
        <v>463</v>
      </c>
      <c r="C29" s="420"/>
      <c r="D29" s="420"/>
      <c r="E29" s="420"/>
      <c r="F29" s="421"/>
      <c r="G29" s="111"/>
      <c r="H29" s="163"/>
      <c r="I29" s="985"/>
      <c r="J29" s="985"/>
    </row>
    <row r="30" spans="1:10" ht="42.75" customHeight="1">
      <c r="A30" s="46">
        <v>14</v>
      </c>
      <c r="B30" s="419" t="s">
        <v>464</v>
      </c>
      <c r="C30" s="420"/>
      <c r="D30" s="420"/>
      <c r="E30" s="420"/>
      <c r="F30" s="421"/>
      <c r="G30" s="111"/>
      <c r="H30" s="163"/>
      <c r="I30" s="985"/>
      <c r="J30" s="985"/>
    </row>
    <row r="31" spans="1:10" ht="44.25" customHeight="1">
      <c r="A31" s="46">
        <v>15</v>
      </c>
      <c r="B31" s="419" t="s">
        <v>465</v>
      </c>
      <c r="C31" s="420"/>
      <c r="D31" s="420"/>
      <c r="E31" s="420"/>
      <c r="F31" s="421"/>
      <c r="G31" s="111"/>
      <c r="H31" s="163"/>
      <c r="I31" s="985"/>
      <c r="J31" s="985"/>
    </row>
    <row r="32" spans="1:10" ht="12.75" customHeight="1">
      <c r="A32" s="566" t="s">
        <v>466</v>
      </c>
      <c r="B32" s="567"/>
      <c r="C32" s="567"/>
      <c r="D32" s="567"/>
      <c r="E32" s="567"/>
      <c r="F32" s="567"/>
      <c r="G32" s="568"/>
      <c r="H32" s="164">
        <f>SUM(H17:H31)</f>
        <v>0</v>
      </c>
      <c r="I32" s="1120">
        <f>SUM(I17:J31)</f>
        <v>0</v>
      </c>
      <c r="J32" s="1120"/>
    </row>
    <row r="33" spans="1:11" ht="12.75" customHeight="1">
      <c r="A33" s="566" t="s">
        <v>467</v>
      </c>
      <c r="B33" s="567"/>
      <c r="C33" s="567"/>
      <c r="D33" s="567"/>
      <c r="E33" s="567"/>
      <c r="F33" s="567"/>
      <c r="G33" s="568"/>
      <c r="H33" s="164">
        <f>H32*0.16</f>
        <v>0</v>
      </c>
      <c r="I33" s="1120">
        <f>I32*0.16</f>
        <v>0</v>
      </c>
      <c r="J33" s="1120"/>
    </row>
    <row r="34" spans="1:11" ht="12.75" customHeight="1">
      <c r="A34" s="566" t="s">
        <v>468</v>
      </c>
      <c r="B34" s="567"/>
      <c r="C34" s="567"/>
      <c r="D34" s="567"/>
      <c r="E34" s="567"/>
      <c r="F34" s="567"/>
      <c r="G34" s="568"/>
      <c r="H34" s="164">
        <f>H33+H32</f>
        <v>0</v>
      </c>
      <c r="I34" s="1120">
        <f>I33+I32</f>
        <v>0</v>
      </c>
      <c r="J34" s="1120"/>
      <c r="K34" s="9">
        <f>H34+I34</f>
        <v>0</v>
      </c>
    </row>
    <row r="35" spans="1:11" ht="22.5" customHeight="1">
      <c r="A35" s="593" t="s">
        <v>482</v>
      </c>
      <c r="B35" s="593"/>
      <c r="C35" s="593"/>
      <c r="D35" s="593"/>
      <c r="E35" s="593"/>
      <c r="F35" s="593"/>
      <c r="G35" s="593"/>
      <c r="H35" s="593"/>
      <c r="I35" s="593"/>
      <c r="J35" s="593"/>
    </row>
    <row r="36" spans="1:11" ht="22.5" customHeight="1">
      <c r="A36" s="986" t="s">
        <v>470</v>
      </c>
      <c r="B36" s="986"/>
      <c r="C36" s="986"/>
      <c r="D36" s="986"/>
      <c r="E36" s="986"/>
      <c r="F36" s="986"/>
      <c r="G36" s="986"/>
      <c r="H36" s="986"/>
      <c r="I36" s="986"/>
      <c r="J36" s="352"/>
    </row>
    <row r="37" spans="1:11" ht="23.25" customHeight="1">
      <c r="A37" s="986" t="s">
        <v>884</v>
      </c>
      <c r="B37" s="986"/>
      <c r="C37" s="986"/>
      <c r="D37" s="986"/>
      <c r="E37" s="986"/>
      <c r="F37" s="986"/>
      <c r="G37" s="986"/>
      <c r="H37" s="986"/>
      <c r="I37" s="986"/>
      <c r="J37" s="352"/>
    </row>
    <row r="38" spans="1:11">
      <c r="A38" s="348" t="s">
        <v>34</v>
      </c>
      <c r="B38" s="348"/>
      <c r="C38" s="348"/>
      <c r="D38" s="348"/>
      <c r="E38" s="348"/>
      <c r="F38" s="348"/>
      <c r="G38" s="348"/>
      <c r="H38" s="348"/>
      <c r="I38" s="348"/>
      <c r="J38" s="348"/>
    </row>
    <row r="39" spans="1:11" ht="32.25" customHeight="1">
      <c r="A39" s="348"/>
      <c r="B39" s="348"/>
      <c r="C39" s="348"/>
      <c r="D39" s="348"/>
      <c r="E39" s="348"/>
      <c r="F39" s="348"/>
      <c r="G39" s="348"/>
      <c r="H39" s="348"/>
      <c r="I39" s="348"/>
      <c r="J39" s="348"/>
    </row>
    <row r="40" spans="1:11">
      <c r="A40" s="349" t="s">
        <v>638</v>
      </c>
      <c r="B40" s="350"/>
      <c r="C40" s="350"/>
      <c r="D40" s="350"/>
      <c r="E40" s="350"/>
      <c r="F40" s="350"/>
      <c r="G40" s="350"/>
      <c r="H40" s="350"/>
      <c r="I40" s="350"/>
      <c r="J40" s="350"/>
    </row>
    <row r="41" spans="1:11">
      <c r="A41" s="345" t="s">
        <v>36</v>
      </c>
      <c r="B41" s="345"/>
      <c r="C41" s="345"/>
      <c r="D41" s="345"/>
      <c r="E41" s="345"/>
      <c r="F41" s="345"/>
      <c r="G41" s="345"/>
      <c r="H41" s="345"/>
      <c r="I41" s="345"/>
      <c r="J41" s="345"/>
    </row>
  </sheetData>
  <mergeCells count="73">
    <mergeCell ref="A39:J39"/>
    <mergeCell ref="A40:J40"/>
    <mergeCell ref="A41:J41"/>
    <mergeCell ref="A34:G34"/>
    <mergeCell ref="I34:J34"/>
    <mergeCell ref="A35:J35"/>
    <mergeCell ref="A36:J36"/>
    <mergeCell ref="A37:J37"/>
    <mergeCell ref="A38:J38"/>
    <mergeCell ref="B31:F31"/>
    <mergeCell ref="I31:J31"/>
    <mergeCell ref="A32:G32"/>
    <mergeCell ref="I32:J32"/>
    <mergeCell ref="A33:G33"/>
    <mergeCell ref="I33:J33"/>
    <mergeCell ref="B28:F28"/>
    <mergeCell ref="I28:J28"/>
    <mergeCell ref="B29:F29"/>
    <mergeCell ref="I29:J29"/>
    <mergeCell ref="B30:F30"/>
    <mergeCell ref="I30:J30"/>
    <mergeCell ref="B25:F25"/>
    <mergeCell ref="I25:J25"/>
    <mergeCell ref="B26:F26"/>
    <mergeCell ref="I26:J26"/>
    <mergeCell ref="B27:F27"/>
    <mergeCell ref="I27:J27"/>
    <mergeCell ref="B22:F22"/>
    <mergeCell ref="I22:J22"/>
    <mergeCell ref="B23:F23"/>
    <mergeCell ref="I23:J23"/>
    <mergeCell ref="B24:F24"/>
    <mergeCell ref="I24:J24"/>
    <mergeCell ref="B19:F19"/>
    <mergeCell ref="I19:J19"/>
    <mergeCell ref="B20:F20"/>
    <mergeCell ref="I20:J20"/>
    <mergeCell ref="B21:F21"/>
    <mergeCell ref="I21:J21"/>
    <mergeCell ref="B18:F18"/>
    <mergeCell ref="I18:J18"/>
    <mergeCell ref="A13:B13"/>
    <mergeCell ref="E13:G13"/>
    <mergeCell ref="I13:J13"/>
    <mergeCell ref="A14:B14"/>
    <mergeCell ref="E14:G14"/>
    <mergeCell ref="I14:J14"/>
    <mergeCell ref="A15:J15"/>
    <mergeCell ref="B16:F16"/>
    <mergeCell ref="I16:J16"/>
    <mergeCell ref="B17:F17"/>
    <mergeCell ref="I17:J17"/>
    <mergeCell ref="A11:B11"/>
    <mergeCell ref="E11:G11"/>
    <mergeCell ref="I11:J11"/>
    <mergeCell ref="A12:B12"/>
    <mergeCell ref="E12:G12"/>
    <mergeCell ref="I12:J12"/>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A11" sqref="A11:B11"/>
    </sheetView>
  </sheetViews>
  <sheetFormatPr baseColWidth="10" defaultColWidth="7.5703125" defaultRowHeight="12.75"/>
  <cols>
    <col min="1" max="1" width="6.140625" style="1" customWidth="1"/>
    <col min="2" max="2" width="8" style="1" customWidth="1"/>
    <col min="3" max="3" width="15.28515625" style="1" customWidth="1"/>
    <col min="4" max="4" width="16.140625" style="1" customWidth="1"/>
    <col min="5" max="5" width="12.5703125" style="1" customWidth="1"/>
    <col min="6" max="6" width="9.28515625" style="1" customWidth="1"/>
    <col min="7" max="7" width="11.42578125" style="1" customWidth="1"/>
    <col min="8" max="8" width="13.7109375" style="1" customWidth="1"/>
    <col min="9" max="9" width="12.28515625" style="1" customWidth="1"/>
    <col min="10" max="10" width="13.5703125" style="1" customWidth="1"/>
    <col min="11" max="11" width="9.855468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639</v>
      </c>
      <c r="B3" s="964"/>
      <c r="C3" s="964"/>
      <c r="D3" s="964"/>
      <c r="E3" s="964"/>
      <c r="F3" s="964"/>
      <c r="G3" s="964"/>
      <c r="H3" s="964"/>
      <c r="I3" s="965" t="s">
        <v>720</v>
      </c>
      <c r="J3" s="966"/>
    </row>
    <row r="4" spans="1:10" ht="12.75" customHeight="1">
      <c r="A4" s="967" t="s">
        <v>651</v>
      </c>
      <c r="B4" s="968"/>
      <c r="C4" s="968"/>
      <c r="D4" s="968"/>
      <c r="E4" s="968"/>
      <c r="F4" s="968"/>
      <c r="G4" s="968"/>
      <c r="H4" s="968"/>
      <c r="I4" s="69"/>
      <c r="J4" s="103"/>
    </row>
    <row r="5" spans="1:10" ht="12.75" customHeight="1">
      <c r="A5" s="967" t="s">
        <v>648</v>
      </c>
      <c r="B5" s="968"/>
      <c r="C5" s="968"/>
      <c r="D5" s="968"/>
      <c r="E5" s="968"/>
      <c r="F5" s="968"/>
      <c r="G5" s="968"/>
      <c r="H5" s="968"/>
      <c r="I5" s="968" t="s">
        <v>717</v>
      </c>
      <c r="J5" s="969"/>
    </row>
    <row r="6" spans="1:10" ht="12.75" customHeight="1">
      <c r="A6" s="967" t="s">
        <v>630</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1" customHeight="1">
      <c r="A8" s="970" t="s">
        <v>50</v>
      </c>
      <c r="B8" s="971"/>
      <c r="C8" s="971"/>
      <c r="D8" s="971"/>
      <c r="E8" s="971"/>
      <c r="F8" s="971"/>
      <c r="G8" s="971"/>
      <c r="H8" s="971"/>
      <c r="I8" s="105"/>
      <c r="J8" s="106"/>
    </row>
    <row r="9" spans="1:10">
      <c r="A9" s="972" t="s">
        <v>453</v>
      </c>
      <c r="B9" s="972"/>
      <c r="C9" s="972"/>
      <c r="D9" s="972"/>
      <c r="E9" s="972"/>
      <c r="F9" s="972"/>
      <c r="G9" s="972"/>
      <c r="H9" s="972"/>
      <c r="I9" s="972"/>
      <c r="J9" s="972"/>
    </row>
    <row r="10" spans="1:10">
      <c r="A10" s="1077" t="s">
        <v>9</v>
      </c>
      <c r="B10" s="1079"/>
      <c r="C10" s="238" t="s">
        <v>10</v>
      </c>
      <c r="D10" s="77" t="s">
        <v>11</v>
      </c>
      <c r="E10" s="878" t="s">
        <v>12</v>
      </c>
      <c r="F10" s="878"/>
      <c r="G10" s="878"/>
      <c r="H10" s="199" t="s">
        <v>13</v>
      </c>
      <c r="I10" s="878" t="s">
        <v>14</v>
      </c>
      <c r="J10" s="878"/>
    </row>
    <row r="11" spans="1:10" ht="21" customHeight="1">
      <c r="A11" s="1121" t="s">
        <v>114</v>
      </c>
      <c r="B11" s="1122"/>
      <c r="C11" s="239" t="s">
        <v>512</v>
      </c>
      <c r="D11" s="171">
        <v>1999</v>
      </c>
      <c r="E11" s="1123" t="s">
        <v>580</v>
      </c>
      <c r="F11" s="1123"/>
      <c r="G11" s="1123"/>
      <c r="H11" s="100" t="s">
        <v>490</v>
      </c>
      <c r="I11" s="1012">
        <v>4</v>
      </c>
      <c r="J11" s="1012"/>
    </row>
    <row r="12" spans="1:10" ht="12.75" customHeight="1">
      <c r="A12" s="519" t="s">
        <v>413</v>
      </c>
      <c r="B12" s="519"/>
      <c r="C12" s="519"/>
      <c r="D12" s="519"/>
      <c r="E12" s="519"/>
      <c r="F12" s="519"/>
      <c r="G12" s="519"/>
      <c r="H12" s="519"/>
      <c r="I12" s="519"/>
      <c r="J12" s="519"/>
    </row>
    <row r="13" spans="1:10" ht="21" customHeight="1">
      <c r="A13" s="190" t="s">
        <v>454</v>
      </c>
      <c r="B13" s="1013" t="s">
        <v>455</v>
      </c>
      <c r="C13" s="1014"/>
      <c r="D13" s="1014"/>
      <c r="E13" s="1014"/>
      <c r="F13" s="1015"/>
      <c r="G13" s="184" t="s">
        <v>141</v>
      </c>
      <c r="H13" s="240" t="s">
        <v>483</v>
      </c>
      <c r="I13" s="775" t="s">
        <v>457</v>
      </c>
      <c r="J13" s="775"/>
    </row>
    <row r="14" spans="1:10" ht="96.75" customHeight="1">
      <c r="A14" s="150">
        <v>1</v>
      </c>
      <c r="B14" s="417" t="s">
        <v>484</v>
      </c>
      <c r="C14" s="417"/>
      <c r="D14" s="417"/>
      <c r="E14" s="417"/>
      <c r="F14" s="417"/>
      <c r="G14" s="241"/>
      <c r="H14" s="112"/>
      <c r="I14" s="985"/>
      <c r="J14" s="985"/>
    </row>
    <row r="15" spans="1:10" ht="166.5" customHeight="1">
      <c r="A15" s="150">
        <v>2</v>
      </c>
      <c r="B15" s="417" t="s">
        <v>529</v>
      </c>
      <c r="C15" s="417"/>
      <c r="D15" s="417"/>
      <c r="E15" s="417"/>
      <c r="F15" s="417"/>
      <c r="G15" s="241"/>
      <c r="H15" s="112"/>
      <c r="I15" s="985"/>
      <c r="J15" s="985"/>
    </row>
    <row r="16" spans="1:10" ht="53.25" customHeight="1">
      <c r="A16" s="150">
        <v>3</v>
      </c>
      <c r="B16" s="417" t="s">
        <v>486</v>
      </c>
      <c r="C16" s="327"/>
      <c r="D16" s="327"/>
      <c r="E16" s="327"/>
      <c r="F16" s="327"/>
      <c r="G16" s="241"/>
      <c r="H16" s="112"/>
      <c r="I16" s="985"/>
      <c r="J16" s="985"/>
    </row>
    <row r="17" spans="1:11" ht="62.25" customHeight="1">
      <c r="A17" s="150">
        <v>4</v>
      </c>
      <c r="B17" s="417" t="s">
        <v>550</v>
      </c>
      <c r="C17" s="327"/>
      <c r="D17" s="327"/>
      <c r="E17" s="327"/>
      <c r="F17" s="327"/>
      <c r="G17" s="241"/>
      <c r="H17" s="112"/>
      <c r="I17" s="985"/>
      <c r="J17" s="985"/>
    </row>
    <row r="18" spans="1:11" ht="75" customHeight="1">
      <c r="A18" s="154">
        <v>5</v>
      </c>
      <c r="B18" s="417" t="s">
        <v>557</v>
      </c>
      <c r="C18" s="327"/>
      <c r="D18" s="327"/>
      <c r="E18" s="327"/>
      <c r="F18" s="327"/>
      <c r="G18" s="241"/>
      <c r="H18" s="112"/>
      <c r="I18" s="985"/>
      <c r="J18" s="985"/>
    </row>
    <row r="19" spans="1:11" ht="54.75" customHeight="1">
      <c r="A19" s="155">
        <v>6</v>
      </c>
      <c r="B19" s="417" t="s">
        <v>458</v>
      </c>
      <c r="C19" s="327"/>
      <c r="D19" s="327"/>
      <c r="E19" s="327"/>
      <c r="F19" s="327"/>
      <c r="G19" s="241"/>
      <c r="H19" s="112"/>
      <c r="I19" s="985"/>
      <c r="J19" s="985"/>
    </row>
    <row r="20" spans="1:11" ht="48.75" customHeight="1">
      <c r="A20" s="155">
        <v>7</v>
      </c>
      <c r="B20" s="417" t="s">
        <v>459</v>
      </c>
      <c r="C20" s="327"/>
      <c r="D20" s="327"/>
      <c r="E20" s="327"/>
      <c r="F20" s="327"/>
      <c r="G20" s="241"/>
      <c r="H20" s="112"/>
      <c r="I20" s="985"/>
      <c r="J20" s="985"/>
    </row>
    <row r="21" spans="1:11" ht="45.75" customHeight="1">
      <c r="A21" s="155">
        <v>8</v>
      </c>
      <c r="B21" s="417" t="s">
        <v>460</v>
      </c>
      <c r="C21" s="327"/>
      <c r="D21" s="327"/>
      <c r="E21" s="327"/>
      <c r="F21" s="327"/>
      <c r="G21" s="241"/>
      <c r="H21" s="112"/>
      <c r="I21" s="985"/>
      <c r="J21" s="985"/>
    </row>
    <row r="22" spans="1:11" ht="65.25" customHeight="1">
      <c r="A22" s="155">
        <v>9</v>
      </c>
      <c r="B22" s="417" t="s">
        <v>522</v>
      </c>
      <c r="C22" s="327"/>
      <c r="D22" s="327"/>
      <c r="E22" s="327"/>
      <c r="F22" s="327"/>
      <c r="G22" s="241"/>
      <c r="H22" s="112"/>
      <c r="I22" s="985"/>
      <c r="J22" s="985"/>
    </row>
    <row r="23" spans="1:11" ht="100.5" customHeight="1">
      <c r="A23" s="156">
        <v>10</v>
      </c>
      <c r="B23" s="417" t="s">
        <v>479</v>
      </c>
      <c r="C23" s="327"/>
      <c r="D23" s="327"/>
      <c r="E23" s="327"/>
      <c r="F23" s="327"/>
      <c r="G23" s="241"/>
      <c r="H23" s="112"/>
      <c r="I23" s="985"/>
      <c r="J23" s="985"/>
    </row>
    <row r="24" spans="1:11" ht="76.5" customHeight="1">
      <c r="A24" s="156">
        <v>11</v>
      </c>
      <c r="B24" s="417" t="s">
        <v>461</v>
      </c>
      <c r="C24" s="327"/>
      <c r="D24" s="327"/>
      <c r="E24" s="327"/>
      <c r="F24" s="327"/>
      <c r="G24" s="241"/>
      <c r="H24" s="112"/>
      <c r="I24" s="985"/>
      <c r="J24" s="985"/>
    </row>
    <row r="25" spans="1:11" ht="76.5" customHeight="1">
      <c r="A25" s="152">
        <v>12</v>
      </c>
      <c r="B25" s="417" t="s">
        <v>462</v>
      </c>
      <c r="C25" s="327"/>
      <c r="D25" s="327"/>
      <c r="E25" s="327"/>
      <c r="F25" s="327"/>
      <c r="G25" s="241"/>
      <c r="H25" s="112"/>
      <c r="I25" s="985"/>
      <c r="J25" s="985"/>
    </row>
    <row r="26" spans="1:11" ht="45" customHeight="1">
      <c r="A26" s="150">
        <v>13</v>
      </c>
      <c r="B26" s="417" t="s">
        <v>463</v>
      </c>
      <c r="C26" s="417"/>
      <c r="D26" s="417"/>
      <c r="E26" s="417"/>
      <c r="F26" s="417"/>
      <c r="G26" s="241"/>
      <c r="H26" s="112"/>
      <c r="I26" s="985"/>
      <c r="J26" s="985"/>
    </row>
    <row r="27" spans="1:11" ht="44.25" customHeight="1">
      <c r="A27" s="150">
        <v>14</v>
      </c>
      <c r="B27" s="327" t="s">
        <v>463</v>
      </c>
      <c r="C27" s="327"/>
      <c r="D27" s="327"/>
      <c r="E27" s="327"/>
      <c r="F27" s="327"/>
      <c r="G27" s="241"/>
      <c r="H27" s="112"/>
      <c r="I27" s="985"/>
      <c r="J27" s="985"/>
    </row>
    <row r="28" spans="1:11" ht="45.75" customHeight="1">
      <c r="A28" s="201">
        <v>15</v>
      </c>
      <c r="B28" s="1124" t="s">
        <v>463</v>
      </c>
      <c r="C28" s="1125"/>
      <c r="D28" s="1125"/>
      <c r="E28" s="1125"/>
      <c r="F28" s="1125"/>
      <c r="G28" s="242"/>
      <c r="H28" s="112"/>
      <c r="I28" s="985"/>
      <c r="J28" s="985"/>
    </row>
    <row r="29" spans="1:11">
      <c r="A29" s="425" t="s">
        <v>466</v>
      </c>
      <c r="B29" s="425"/>
      <c r="C29" s="425"/>
      <c r="D29" s="425"/>
      <c r="E29" s="425"/>
      <c r="F29" s="425"/>
      <c r="G29" s="425"/>
      <c r="H29" s="113">
        <f>SUM(H14:H28)</f>
        <v>0</v>
      </c>
      <c r="I29" s="1072">
        <f>SUM(I14:J28)</f>
        <v>0</v>
      </c>
      <c r="J29" s="1073"/>
    </row>
    <row r="30" spans="1:11">
      <c r="A30" s="425" t="s">
        <v>467</v>
      </c>
      <c r="B30" s="425"/>
      <c r="C30" s="425"/>
      <c r="D30" s="425"/>
      <c r="E30" s="425"/>
      <c r="F30" s="425"/>
      <c r="G30" s="425"/>
      <c r="H30" s="113">
        <f>H29*0.16</f>
        <v>0</v>
      </c>
      <c r="I30" s="1072">
        <f>I29*0.16</f>
        <v>0</v>
      </c>
      <c r="J30" s="1073"/>
    </row>
    <row r="31" spans="1:11">
      <c r="A31" s="425" t="s">
        <v>468</v>
      </c>
      <c r="B31" s="425"/>
      <c r="C31" s="425"/>
      <c r="D31" s="425"/>
      <c r="E31" s="425"/>
      <c r="F31" s="425"/>
      <c r="G31" s="425"/>
      <c r="H31" s="113">
        <f>H29+H30</f>
        <v>0</v>
      </c>
      <c r="I31" s="1072">
        <f>I30+I29</f>
        <v>0</v>
      </c>
      <c r="J31" s="1073"/>
      <c r="K31" s="9">
        <f>H31+I31</f>
        <v>0</v>
      </c>
    </row>
    <row r="32" spans="1:11" ht="20.25" customHeight="1">
      <c r="A32" s="519" t="s">
        <v>482</v>
      </c>
      <c r="B32" s="519"/>
      <c r="C32" s="519"/>
      <c r="D32" s="519"/>
      <c r="E32" s="519"/>
      <c r="F32" s="519"/>
      <c r="G32" s="519"/>
      <c r="H32" s="519"/>
      <c r="I32" s="519"/>
      <c r="J32" s="519"/>
    </row>
    <row r="33" spans="1:10" ht="20.25" customHeight="1">
      <c r="A33" s="455" t="s">
        <v>470</v>
      </c>
      <c r="B33" s="455"/>
      <c r="C33" s="455"/>
      <c r="D33" s="455"/>
      <c r="E33" s="455"/>
      <c r="F33" s="455"/>
      <c r="G33" s="455"/>
      <c r="H33" s="455"/>
      <c r="I33" s="455"/>
      <c r="J33" s="455"/>
    </row>
    <row r="34" spans="1:10" ht="20.25" customHeight="1">
      <c r="A34" s="455" t="s">
        <v>883</v>
      </c>
      <c r="B34" s="455"/>
      <c r="C34" s="455"/>
      <c r="D34" s="455"/>
      <c r="E34" s="455"/>
      <c r="F34" s="455"/>
      <c r="G34" s="455"/>
      <c r="H34" s="455"/>
      <c r="I34" s="455"/>
      <c r="J34" s="455"/>
    </row>
    <row r="35" spans="1:10">
      <c r="A35" s="191"/>
      <c r="B35" s="192"/>
      <c r="C35" s="192"/>
      <c r="D35" s="192"/>
      <c r="E35" s="192"/>
    </row>
    <row r="36" spans="1:10">
      <c r="A36" s="1126" t="s">
        <v>34</v>
      </c>
      <c r="B36" s="1126"/>
      <c r="C36" s="1126"/>
      <c r="D36" s="1126"/>
      <c r="E36" s="1126"/>
      <c r="F36" s="1126"/>
      <c r="G36" s="1126"/>
      <c r="H36" s="1126"/>
      <c r="I36" s="1126"/>
      <c r="J36" s="1126"/>
    </row>
    <row r="37" spans="1:10">
      <c r="A37" s="1126" t="s">
        <v>526</v>
      </c>
      <c r="B37" s="1126"/>
      <c r="C37" s="1126"/>
      <c r="D37" s="1126"/>
      <c r="E37" s="1126"/>
      <c r="F37" s="1126"/>
      <c r="G37" s="1126"/>
      <c r="H37" s="1126"/>
      <c r="I37" s="1126"/>
      <c r="J37" s="1126"/>
    </row>
    <row r="38" spans="1:10">
      <c r="A38" s="1126" t="s">
        <v>452</v>
      </c>
      <c r="B38" s="1126"/>
      <c r="C38" s="1126"/>
      <c r="D38" s="1126"/>
      <c r="E38" s="1126"/>
      <c r="F38" s="1126"/>
      <c r="G38" s="1126"/>
      <c r="H38" s="1126"/>
      <c r="I38" s="1126"/>
      <c r="J38" s="1126"/>
    </row>
  </sheetData>
  <mergeCells count="63">
    <mergeCell ref="A38:J38"/>
    <mergeCell ref="A29:G29"/>
    <mergeCell ref="I29:J29"/>
    <mergeCell ref="A30:G30"/>
    <mergeCell ref="I30:J30"/>
    <mergeCell ref="A31:G31"/>
    <mergeCell ref="I31:J31"/>
    <mergeCell ref="A32:J32"/>
    <mergeCell ref="A33:J33"/>
    <mergeCell ref="A34:J34"/>
    <mergeCell ref="A36:J36"/>
    <mergeCell ref="A37:J37"/>
    <mergeCell ref="B26:F26"/>
    <mergeCell ref="I26:J26"/>
    <mergeCell ref="B27:F27"/>
    <mergeCell ref="I27:J27"/>
    <mergeCell ref="B28:F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activeCell="A11" sqref="A11:B11"/>
    </sheetView>
  </sheetViews>
  <sheetFormatPr baseColWidth="10" defaultColWidth="7.5703125" defaultRowHeight="12.75"/>
  <cols>
    <col min="1" max="1" width="4.42578125" style="1" customWidth="1"/>
    <col min="2" max="2" width="8" style="1" customWidth="1"/>
    <col min="3" max="3" width="12.85546875" style="1" customWidth="1"/>
    <col min="4" max="4" width="11.85546875" style="1" customWidth="1"/>
    <col min="5" max="5" width="10.5703125" style="1" customWidth="1"/>
    <col min="6" max="6" width="13.5703125" style="1" customWidth="1"/>
    <col min="7" max="7" width="12.5703125" style="1" customWidth="1"/>
    <col min="8" max="8" width="14.5703125" style="1" customWidth="1"/>
    <col min="9" max="9" width="11.85546875" style="1" customWidth="1"/>
    <col min="10" max="10" width="12.42578125" style="1" customWidth="1"/>
    <col min="11" max="11" width="24.42578125" style="1" customWidth="1"/>
    <col min="12" max="16384" width="7.5703125" style="1"/>
  </cols>
  <sheetData>
    <row r="1" spans="1:11" ht="16.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655</v>
      </c>
      <c r="B3" s="964"/>
      <c r="C3" s="964"/>
      <c r="D3" s="964"/>
      <c r="E3" s="964"/>
      <c r="F3" s="964"/>
      <c r="G3" s="964"/>
      <c r="H3" s="964"/>
      <c r="I3" s="965" t="s">
        <v>718</v>
      </c>
      <c r="J3" s="966"/>
    </row>
    <row r="4" spans="1:11" ht="12.75" customHeight="1">
      <c r="A4" s="967" t="s">
        <v>651</v>
      </c>
      <c r="B4" s="968"/>
      <c r="C4" s="968"/>
      <c r="D4" s="968"/>
      <c r="E4" s="968"/>
      <c r="F4" s="968"/>
      <c r="G4" s="968"/>
      <c r="H4" s="968"/>
      <c r="I4" s="69"/>
      <c r="J4" s="103"/>
    </row>
    <row r="5" spans="1:11" ht="12.75" customHeight="1">
      <c r="A5" s="967" t="s">
        <v>645</v>
      </c>
      <c r="B5" s="968"/>
      <c r="C5" s="968"/>
      <c r="D5" s="968"/>
      <c r="E5" s="968"/>
      <c r="F5" s="968"/>
      <c r="G5" s="968"/>
      <c r="H5" s="968"/>
      <c r="I5" s="968" t="s">
        <v>719</v>
      </c>
      <c r="J5" s="969"/>
    </row>
    <row r="6" spans="1:11" ht="12.75" customHeight="1">
      <c r="A6" s="967" t="s">
        <v>741</v>
      </c>
      <c r="B6" s="968"/>
      <c r="C6" s="968"/>
      <c r="D6" s="968"/>
      <c r="E6" s="968"/>
      <c r="F6" s="968"/>
      <c r="G6" s="968"/>
      <c r="H6" s="968"/>
      <c r="I6" s="968" t="s">
        <v>511</v>
      </c>
      <c r="J6" s="969"/>
    </row>
    <row r="7" spans="1:11" ht="12.75" customHeight="1">
      <c r="A7" s="967" t="s">
        <v>75</v>
      </c>
      <c r="B7" s="968"/>
      <c r="C7" s="968"/>
      <c r="D7" s="968"/>
      <c r="E7" s="968"/>
      <c r="F7" s="968"/>
      <c r="G7" s="968"/>
      <c r="H7" s="968"/>
      <c r="I7" s="69"/>
      <c r="J7" s="104"/>
    </row>
    <row r="8" spans="1:11" ht="27.75" customHeight="1">
      <c r="A8" s="970" t="s">
        <v>38</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ht="12.75" customHeight="1">
      <c r="A10" s="1127" t="s">
        <v>9</v>
      </c>
      <c r="B10" s="1128"/>
      <c r="C10" s="14" t="s">
        <v>10</v>
      </c>
      <c r="D10" s="14" t="s">
        <v>11</v>
      </c>
      <c r="E10" s="928" t="s">
        <v>12</v>
      </c>
      <c r="F10" s="987"/>
      <c r="G10" s="929"/>
      <c r="H10" s="121" t="s">
        <v>13</v>
      </c>
      <c r="I10" s="353" t="s">
        <v>14</v>
      </c>
      <c r="J10" s="354"/>
    </row>
    <row r="11" spans="1:11" s="107" customFormat="1" ht="27.75" customHeight="1">
      <c r="A11" s="742">
        <v>92755</v>
      </c>
      <c r="B11" s="525"/>
      <c r="C11" s="39" t="s">
        <v>96</v>
      </c>
      <c r="D11" s="40">
        <v>2005</v>
      </c>
      <c r="E11" s="526" t="s">
        <v>702</v>
      </c>
      <c r="F11" s="809"/>
      <c r="G11" s="527"/>
      <c r="H11" s="123" t="s">
        <v>41</v>
      </c>
      <c r="I11" s="528">
        <v>8</v>
      </c>
      <c r="J11" s="529"/>
    </row>
    <row r="12" spans="1:11" ht="18.75" customHeight="1">
      <c r="A12" s="1039" t="s">
        <v>384</v>
      </c>
      <c r="B12" s="1040"/>
      <c r="C12" s="1040"/>
      <c r="D12" s="1040"/>
      <c r="E12" s="1040"/>
      <c r="F12" s="1040"/>
      <c r="G12" s="1040"/>
      <c r="H12" s="1040"/>
      <c r="I12" s="1040"/>
      <c r="J12" s="1041"/>
    </row>
    <row r="13" spans="1:11" s="135" customFormat="1" ht="21">
      <c r="A13" s="108" t="s">
        <v>454</v>
      </c>
      <c r="B13" s="1036" t="s">
        <v>455</v>
      </c>
      <c r="C13" s="1037"/>
      <c r="D13" s="1037"/>
      <c r="E13" s="1037"/>
      <c r="F13" s="1038"/>
      <c r="G13" s="108" t="s">
        <v>10</v>
      </c>
      <c r="H13" s="167" t="s">
        <v>483</v>
      </c>
      <c r="I13" s="972" t="s">
        <v>506</v>
      </c>
      <c r="J13" s="972"/>
    </row>
    <row r="14" spans="1:11" ht="109.5" customHeight="1">
      <c r="A14" s="46">
        <v>1</v>
      </c>
      <c r="B14" s="993" t="s">
        <v>484</v>
      </c>
      <c r="C14" s="994"/>
      <c r="D14" s="994"/>
      <c r="E14" s="994"/>
      <c r="F14" s="995"/>
      <c r="G14" s="109"/>
      <c r="H14" s="110"/>
      <c r="I14" s="984"/>
      <c r="J14" s="984"/>
    </row>
    <row r="15" spans="1:11" ht="189.75" customHeight="1">
      <c r="A15" s="46">
        <v>2</v>
      </c>
      <c r="B15" s="419" t="s">
        <v>529</v>
      </c>
      <c r="C15" s="420"/>
      <c r="D15" s="420"/>
      <c r="E15" s="420"/>
      <c r="F15" s="421"/>
      <c r="G15" s="111"/>
      <c r="H15" s="112"/>
      <c r="I15" s="985"/>
      <c r="J15" s="985"/>
    </row>
    <row r="16" spans="1:11" ht="56.25" customHeight="1">
      <c r="A16" s="46">
        <v>3</v>
      </c>
      <c r="B16" s="419" t="s">
        <v>530</v>
      </c>
      <c r="C16" s="420"/>
      <c r="D16" s="420"/>
      <c r="E16" s="420"/>
      <c r="F16" s="421"/>
      <c r="G16" s="111"/>
      <c r="H16" s="112"/>
      <c r="I16" s="985"/>
      <c r="J16" s="985"/>
    </row>
    <row r="17" spans="1:11" ht="64.5" customHeight="1">
      <c r="A17" s="46">
        <v>4</v>
      </c>
      <c r="B17" s="419" t="s">
        <v>477</v>
      </c>
      <c r="C17" s="420"/>
      <c r="D17" s="420"/>
      <c r="E17" s="420"/>
      <c r="F17" s="421"/>
      <c r="G17" s="111"/>
      <c r="H17" s="112"/>
      <c r="I17" s="985"/>
      <c r="J17" s="985"/>
    </row>
    <row r="18" spans="1:11" ht="86.25" customHeight="1">
      <c r="A18" s="46">
        <v>5</v>
      </c>
      <c r="B18" s="419" t="s">
        <v>488</v>
      </c>
      <c r="C18" s="994"/>
      <c r="D18" s="994"/>
      <c r="E18" s="994"/>
      <c r="F18" s="995"/>
      <c r="G18" s="111"/>
      <c r="H18" s="112"/>
      <c r="I18" s="985"/>
      <c r="J18" s="985"/>
    </row>
    <row r="19" spans="1:11" ht="54" customHeight="1">
      <c r="A19" s="46">
        <v>6</v>
      </c>
      <c r="B19" s="993" t="s">
        <v>531</v>
      </c>
      <c r="C19" s="994"/>
      <c r="D19" s="994"/>
      <c r="E19" s="994"/>
      <c r="F19" s="995"/>
      <c r="G19" s="111"/>
      <c r="H19" s="112"/>
      <c r="I19" s="985"/>
      <c r="J19" s="985"/>
    </row>
    <row r="20" spans="1:11" ht="55.5" customHeight="1">
      <c r="A20" s="139">
        <v>7</v>
      </c>
      <c r="B20" s="993" t="s">
        <v>459</v>
      </c>
      <c r="C20" s="994"/>
      <c r="D20" s="994"/>
      <c r="E20" s="994"/>
      <c r="F20" s="995"/>
      <c r="G20" s="111"/>
      <c r="H20" s="112"/>
      <c r="I20" s="985"/>
      <c r="J20" s="985"/>
    </row>
    <row r="21" spans="1:11" ht="43.5" customHeight="1">
      <c r="A21" s="139">
        <v>8</v>
      </c>
      <c r="B21" s="419" t="s">
        <v>460</v>
      </c>
      <c r="C21" s="420"/>
      <c r="D21" s="420"/>
      <c r="E21" s="420"/>
      <c r="F21" s="421"/>
      <c r="G21" s="111"/>
      <c r="H21" s="112"/>
      <c r="I21" s="985"/>
      <c r="J21" s="985"/>
    </row>
    <row r="22" spans="1:11" ht="73.5" customHeight="1">
      <c r="A22" s="139">
        <v>9</v>
      </c>
      <c r="B22" s="419" t="s">
        <v>522</v>
      </c>
      <c r="C22" s="420"/>
      <c r="D22" s="420"/>
      <c r="E22" s="420"/>
      <c r="F22" s="421"/>
      <c r="G22" s="111"/>
      <c r="H22" s="112"/>
      <c r="I22" s="985"/>
      <c r="J22" s="985"/>
    </row>
    <row r="23" spans="1:11" ht="96" customHeight="1">
      <c r="A23" s="62">
        <v>10</v>
      </c>
      <c r="B23" s="419" t="s">
        <v>532</v>
      </c>
      <c r="C23" s="420"/>
      <c r="D23" s="420"/>
      <c r="E23" s="420"/>
      <c r="F23" s="421"/>
      <c r="G23" s="111"/>
      <c r="H23" s="112"/>
      <c r="I23" s="985"/>
      <c r="J23" s="985"/>
    </row>
    <row r="24" spans="1:11" ht="76.5" customHeight="1">
      <c r="A24" s="62">
        <v>11</v>
      </c>
      <c r="B24" s="419" t="s">
        <v>523</v>
      </c>
      <c r="C24" s="994"/>
      <c r="D24" s="994"/>
      <c r="E24" s="994"/>
      <c r="F24" s="995"/>
      <c r="G24" s="111"/>
      <c r="H24" s="112"/>
      <c r="I24" s="985"/>
      <c r="J24" s="985"/>
    </row>
    <row r="25" spans="1:11" ht="45" customHeight="1">
      <c r="A25" s="62">
        <v>12</v>
      </c>
      <c r="B25" s="419" t="s">
        <v>463</v>
      </c>
      <c r="C25" s="420"/>
      <c r="D25" s="420"/>
      <c r="E25" s="420"/>
      <c r="F25" s="421"/>
      <c r="G25" s="111"/>
      <c r="H25" s="112"/>
      <c r="I25" s="985"/>
      <c r="J25" s="985"/>
    </row>
    <row r="26" spans="1:11" ht="45.75" customHeight="1">
      <c r="A26" s="62">
        <v>13</v>
      </c>
      <c r="B26" s="419" t="s">
        <v>464</v>
      </c>
      <c r="C26" s="420"/>
      <c r="D26" s="420"/>
      <c r="E26" s="420"/>
      <c r="F26" s="421"/>
      <c r="G26" s="111"/>
      <c r="H26" s="112"/>
      <c r="I26" s="985"/>
      <c r="J26" s="985"/>
    </row>
    <row r="27" spans="1:11" ht="45" customHeight="1">
      <c r="A27" s="62">
        <v>14</v>
      </c>
      <c r="B27" s="419" t="s">
        <v>533</v>
      </c>
      <c r="C27" s="420"/>
      <c r="D27" s="420"/>
      <c r="E27" s="420"/>
      <c r="F27" s="421"/>
      <c r="G27" s="111"/>
      <c r="H27" s="112"/>
      <c r="I27" s="985"/>
      <c r="J27" s="985"/>
    </row>
    <row r="28" spans="1:11" ht="12.75" customHeight="1">
      <c r="A28" s="566" t="s">
        <v>466</v>
      </c>
      <c r="B28" s="567"/>
      <c r="C28" s="567"/>
      <c r="D28" s="567"/>
      <c r="E28" s="567"/>
      <c r="F28" s="567"/>
      <c r="G28" s="568"/>
      <c r="H28" s="165">
        <f>SUM(H14:H27)</f>
        <v>0</v>
      </c>
      <c r="I28" s="985">
        <f>SUM(I14:J27)</f>
        <v>0</v>
      </c>
      <c r="J28" s="985"/>
    </row>
    <row r="29" spans="1:11" ht="12.75" customHeight="1">
      <c r="A29" s="566" t="s">
        <v>467</v>
      </c>
      <c r="B29" s="567"/>
      <c r="C29" s="567"/>
      <c r="D29" s="567"/>
      <c r="E29" s="567"/>
      <c r="F29" s="567"/>
      <c r="G29" s="568"/>
      <c r="H29" s="165">
        <f>H28*0.16</f>
        <v>0</v>
      </c>
      <c r="I29" s="985">
        <f>I28*0.16</f>
        <v>0</v>
      </c>
      <c r="J29" s="985"/>
    </row>
    <row r="30" spans="1:11" ht="12.75" customHeight="1">
      <c r="A30" s="566" t="s">
        <v>468</v>
      </c>
      <c r="B30" s="567"/>
      <c r="C30" s="567"/>
      <c r="D30" s="567"/>
      <c r="E30" s="567"/>
      <c r="F30" s="567"/>
      <c r="G30" s="568"/>
      <c r="H30" s="165">
        <f>H29+H28</f>
        <v>0</v>
      </c>
      <c r="I30" s="985">
        <f>I29+I28</f>
        <v>0</v>
      </c>
      <c r="J30" s="985"/>
      <c r="K30" s="9">
        <f>H30+I30</f>
        <v>0</v>
      </c>
    </row>
    <row r="31" spans="1:11" ht="21.75" customHeight="1">
      <c r="A31" s="968" t="s">
        <v>482</v>
      </c>
      <c r="B31" s="968"/>
      <c r="C31" s="968"/>
      <c r="D31" s="968"/>
      <c r="E31" s="968"/>
      <c r="F31" s="968"/>
      <c r="G31" s="968"/>
      <c r="H31" s="968"/>
      <c r="I31" s="968"/>
      <c r="J31" s="968"/>
      <c r="K31" s="132"/>
    </row>
    <row r="32" spans="1:11" ht="21.75" customHeight="1">
      <c r="A32" s="968" t="s">
        <v>470</v>
      </c>
      <c r="B32" s="968"/>
      <c r="C32" s="968"/>
      <c r="D32" s="968"/>
      <c r="E32" s="968"/>
      <c r="F32" s="968"/>
      <c r="G32" s="968"/>
      <c r="H32" s="968"/>
      <c r="I32" s="968"/>
      <c r="J32" s="968"/>
      <c r="K32" s="132"/>
    </row>
    <row r="33" spans="1:11" ht="21.75" customHeight="1">
      <c r="A33" s="968" t="s">
        <v>883</v>
      </c>
      <c r="B33" s="968"/>
      <c r="C33" s="968"/>
      <c r="D33" s="968"/>
      <c r="E33" s="968"/>
      <c r="F33" s="968"/>
      <c r="G33" s="968"/>
      <c r="H33" s="968"/>
      <c r="I33" s="968"/>
      <c r="J33" s="968"/>
      <c r="K33" s="132"/>
    </row>
    <row r="34" spans="1:11">
      <c r="A34" s="348" t="s">
        <v>34</v>
      </c>
      <c r="B34" s="348"/>
      <c r="C34" s="348"/>
      <c r="D34" s="348"/>
      <c r="E34" s="348"/>
      <c r="F34" s="348"/>
      <c r="G34" s="348"/>
      <c r="H34" s="348"/>
      <c r="I34" s="348"/>
      <c r="J34" s="348"/>
    </row>
    <row r="35" spans="1:11" ht="32.25" customHeight="1">
      <c r="A35" s="348"/>
      <c r="B35" s="348"/>
      <c r="C35" s="348"/>
      <c r="D35" s="348"/>
      <c r="E35" s="348"/>
      <c r="F35" s="348"/>
      <c r="G35" s="348"/>
      <c r="H35" s="348"/>
      <c r="I35" s="348"/>
      <c r="J35" s="348"/>
    </row>
    <row r="36" spans="1:11">
      <c r="A36" s="349" t="s">
        <v>638</v>
      </c>
      <c r="B36" s="350"/>
      <c r="C36" s="350"/>
      <c r="D36" s="350"/>
      <c r="E36" s="350"/>
      <c r="F36" s="350"/>
      <c r="G36" s="350"/>
      <c r="H36" s="350"/>
      <c r="I36" s="350"/>
      <c r="J36" s="350"/>
    </row>
    <row r="37" spans="1:11">
      <c r="A37" s="345" t="s">
        <v>36</v>
      </c>
      <c r="B37" s="345"/>
      <c r="C37" s="345"/>
      <c r="D37" s="345"/>
      <c r="E37" s="345"/>
      <c r="F37" s="345"/>
      <c r="G37" s="345"/>
      <c r="H37" s="345"/>
      <c r="I37" s="345"/>
      <c r="J37" s="345"/>
    </row>
  </sheetData>
  <mergeCells count="62">
    <mergeCell ref="A33:J33"/>
    <mergeCell ref="A34:J34"/>
    <mergeCell ref="A35:J35"/>
    <mergeCell ref="A36:J36"/>
    <mergeCell ref="A37:J37"/>
    <mergeCell ref="A32:J32"/>
    <mergeCell ref="B26:F26"/>
    <mergeCell ref="I26:J26"/>
    <mergeCell ref="B27:F27"/>
    <mergeCell ref="I27:J27"/>
    <mergeCell ref="A28:G28"/>
    <mergeCell ref="I28:J28"/>
    <mergeCell ref="A29:G29"/>
    <mergeCell ref="I29:J29"/>
    <mergeCell ref="A30:G30"/>
    <mergeCell ref="I30:J30"/>
    <mergeCell ref="A31:J31"/>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selection activeCell="A11" sqref="A11:B11"/>
    </sheetView>
  </sheetViews>
  <sheetFormatPr baseColWidth="10" defaultColWidth="7.5703125" defaultRowHeight="12.75"/>
  <cols>
    <col min="1" max="1" width="5.140625" style="1" customWidth="1"/>
    <col min="2" max="2" width="1.85546875" style="1" customWidth="1"/>
    <col min="3" max="3" width="19.140625" style="1" customWidth="1"/>
    <col min="4" max="4" width="11.140625" style="1" customWidth="1"/>
    <col min="5" max="5" width="12.85546875" style="1" customWidth="1"/>
    <col min="6" max="6" width="12.42578125" style="1" customWidth="1"/>
    <col min="7" max="7" width="12.140625" style="1" customWidth="1"/>
    <col min="8" max="8" width="13" style="1" customWidth="1"/>
    <col min="9" max="9" width="12.42578125" style="1" customWidth="1"/>
    <col min="10" max="10" width="13.28515625" style="1" customWidth="1"/>
    <col min="11" max="11" width="19.42578125" style="1" customWidth="1"/>
    <col min="12" max="16384" width="7.5703125" style="1"/>
  </cols>
  <sheetData>
    <row r="1" spans="1:11" ht="12.7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659</v>
      </c>
      <c r="B3" s="964"/>
      <c r="C3" s="964"/>
      <c r="D3" s="964"/>
      <c r="E3" s="964"/>
      <c r="F3" s="964"/>
      <c r="G3" s="964"/>
      <c r="H3" s="964"/>
      <c r="I3" s="965" t="s">
        <v>720</v>
      </c>
      <c r="J3" s="966"/>
    </row>
    <row r="4" spans="1:11" ht="12.75" customHeight="1">
      <c r="A4" s="967" t="s">
        <v>651</v>
      </c>
      <c r="B4" s="968"/>
      <c r="C4" s="968"/>
      <c r="D4" s="968"/>
      <c r="E4" s="968"/>
      <c r="F4" s="968"/>
      <c r="G4" s="968"/>
      <c r="H4" s="968"/>
      <c r="I4" s="69"/>
      <c r="J4" s="103"/>
    </row>
    <row r="5" spans="1:11" ht="12.75" customHeight="1">
      <c r="A5" s="967" t="s">
        <v>730</v>
      </c>
      <c r="B5" s="968"/>
      <c r="C5" s="968"/>
      <c r="D5" s="968"/>
      <c r="E5" s="968"/>
      <c r="F5" s="968"/>
      <c r="G5" s="968"/>
      <c r="H5" s="968"/>
      <c r="I5" s="968" t="s">
        <v>717</v>
      </c>
      <c r="J5" s="969"/>
    </row>
    <row r="6" spans="1:11" ht="12.75" customHeight="1">
      <c r="A6" s="967" t="s">
        <v>666</v>
      </c>
      <c r="B6" s="968"/>
      <c r="C6" s="968"/>
      <c r="D6" s="968"/>
      <c r="E6" s="968"/>
      <c r="F6" s="968"/>
      <c r="G6" s="968"/>
      <c r="H6" s="968"/>
      <c r="I6" s="968" t="s">
        <v>511</v>
      </c>
      <c r="J6" s="969"/>
    </row>
    <row r="7" spans="1:11" ht="12.75" customHeight="1">
      <c r="A7" s="967" t="s">
        <v>75</v>
      </c>
      <c r="B7" s="968"/>
      <c r="C7" s="968"/>
      <c r="D7" s="968"/>
      <c r="E7" s="968"/>
      <c r="F7" s="968"/>
      <c r="G7" s="968"/>
      <c r="H7" s="968"/>
      <c r="I7" s="69"/>
      <c r="J7" s="104"/>
    </row>
    <row r="8" spans="1:11" ht="21.75" customHeight="1">
      <c r="A8" s="970" t="s">
        <v>50</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ht="12.75" customHeight="1">
      <c r="A10" s="573" t="s">
        <v>9</v>
      </c>
      <c r="B10" s="574"/>
      <c r="C10" s="166" t="s">
        <v>10</v>
      </c>
      <c r="D10" s="166" t="s">
        <v>11</v>
      </c>
      <c r="E10" s="996" t="s">
        <v>12</v>
      </c>
      <c r="F10" s="1010"/>
      <c r="G10" s="997"/>
      <c r="H10" s="145" t="s">
        <v>13</v>
      </c>
      <c r="I10" s="878" t="s">
        <v>14</v>
      </c>
      <c r="J10" s="878"/>
    </row>
    <row r="11" spans="1:11" ht="12.75" customHeight="1">
      <c r="A11" s="1129" t="s">
        <v>118</v>
      </c>
      <c r="B11" s="1130"/>
      <c r="C11" s="55" t="s">
        <v>491</v>
      </c>
      <c r="D11" s="176">
        <v>2001</v>
      </c>
      <c r="E11" s="1110" t="s">
        <v>569</v>
      </c>
      <c r="F11" s="1111"/>
      <c r="G11" s="1112"/>
      <c r="H11" s="146" t="s">
        <v>490</v>
      </c>
      <c r="I11" s="1131">
        <v>6</v>
      </c>
      <c r="J11" s="1131"/>
    </row>
    <row r="12" spans="1:11" ht="12.75" customHeight="1">
      <c r="A12" s="1123" t="s">
        <v>384</v>
      </c>
      <c r="B12" s="1123"/>
      <c r="C12" s="1123"/>
      <c r="D12" s="1123"/>
      <c r="E12" s="1123"/>
      <c r="F12" s="1123"/>
      <c r="G12" s="1123"/>
      <c r="H12" s="1123"/>
      <c r="I12" s="1123"/>
      <c r="J12" s="1123"/>
    </row>
    <row r="13" spans="1:11" ht="21" customHeight="1">
      <c r="A13" s="1132" t="s">
        <v>454</v>
      </c>
      <c r="B13" s="1133"/>
      <c r="C13" s="852" t="s">
        <v>455</v>
      </c>
      <c r="D13" s="853"/>
      <c r="E13" s="853"/>
      <c r="F13" s="1002"/>
      <c r="G13" s="64" t="s">
        <v>10</v>
      </c>
      <c r="H13" s="234" t="s">
        <v>483</v>
      </c>
      <c r="I13" s="1024" t="s">
        <v>506</v>
      </c>
      <c r="J13" s="1024"/>
    </row>
    <row r="14" spans="1:11" ht="106.5" customHeight="1">
      <c r="A14" s="129">
        <v>1</v>
      </c>
      <c r="B14" s="1134" t="s">
        <v>484</v>
      </c>
      <c r="C14" s="1135"/>
      <c r="D14" s="1135"/>
      <c r="E14" s="1135"/>
      <c r="F14" s="1136"/>
      <c r="G14" s="243"/>
      <c r="H14" s="110"/>
      <c r="I14" s="984"/>
      <c r="J14" s="984"/>
    </row>
    <row r="15" spans="1:11" ht="180" customHeight="1">
      <c r="A15" s="46">
        <v>2</v>
      </c>
      <c r="B15" s="1028" t="s">
        <v>570</v>
      </c>
      <c r="C15" s="1029"/>
      <c r="D15" s="1029"/>
      <c r="E15" s="1029"/>
      <c r="F15" s="1030"/>
      <c r="G15" s="237"/>
      <c r="H15" s="244"/>
      <c r="I15" s="984"/>
      <c r="J15" s="984"/>
    </row>
    <row r="16" spans="1:11" ht="54.75" customHeight="1">
      <c r="A16" s="46">
        <v>3</v>
      </c>
      <c r="B16" s="419" t="s">
        <v>486</v>
      </c>
      <c r="C16" s="994"/>
      <c r="D16" s="994"/>
      <c r="E16" s="994"/>
      <c r="F16" s="995"/>
      <c r="G16" s="241"/>
      <c r="H16" s="163"/>
      <c r="I16" s="985"/>
      <c r="J16" s="985"/>
    </row>
    <row r="17" spans="1:11" ht="66" customHeight="1">
      <c r="A17" s="46">
        <v>4</v>
      </c>
      <c r="B17" s="419" t="s">
        <v>477</v>
      </c>
      <c r="C17" s="994"/>
      <c r="D17" s="994"/>
      <c r="E17" s="994"/>
      <c r="F17" s="995"/>
      <c r="G17" s="241"/>
      <c r="H17" s="163"/>
      <c r="I17" s="985"/>
      <c r="J17" s="985"/>
    </row>
    <row r="18" spans="1:11" ht="75.75" customHeight="1">
      <c r="A18" s="46">
        <v>5</v>
      </c>
      <c r="B18" s="419" t="s">
        <v>488</v>
      </c>
      <c r="C18" s="994"/>
      <c r="D18" s="994"/>
      <c r="E18" s="994"/>
      <c r="F18" s="995"/>
      <c r="G18" s="241"/>
      <c r="H18" s="163"/>
      <c r="I18" s="985"/>
      <c r="J18" s="985"/>
    </row>
    <row r="19" spans="1:11" ht="53.25" customHeight="1">
      <c r="A19" s="46">
        <v>6</v>
      </c>
      <c r="B19" s="419" t="s">
        <v>458</v>
      </c>
      <c r="C19" s="994"/>
      <c r="D19" s="994"/>
      <c r="E19" s="994"/>
      <c r="F19" s="995"/>
      <c r="G19" s="241"/>
      <c r="H19" s="163"/>
      <c r="I19" s="985"/>
      <c r="J19" s="985"/>
    </row>
    <row r="20" spans="1:11" ht="55.5" customHeight="1">
      <c r="A20" s="46">
        <v>7</v>
      </c>
      <c r="B20" s="419" t="s">
        <v>571</v>
      </c>
      <c r="C20" s="994"/>
      <c r="D20" s="994"/>
      <c r="E20" s="994"/>
      <c r="F20" s="995"/>
      <c r="G20" s="241"/>
      <c r="H20" s="163"/>
      <c r="I20" s="985"/>
      <c r="J20" s="985"/>
    </row>
    <row r="21" spans="1:11" ht="45" customHeight="1">
      <c r="A21" s="46">
        <v>8</v>
      </c>
      <c r="B21" s="419" t="s">
        <v>460</v>
      </c>
      <c r="C21" s="994"/>
      <c r="D21" s="994"/>
      <c r="E21" s="994"/>
      <c r="F21" s="995"/>
      <c r="G21" s="241"/>
      <c r="H21" s="163"/>
      <c r="I21" s="985"/>
      <c r="J21" s="985"/>
    </row>
    <row r="22" spans="1:11" ht="54" customHeight="1">
      <c r="A22" s="46">
        <v>9</v>
      </c>
      <c r="B22" s="419" t="s">
        <v>743</v>
      </c>
      <c r="C22" s="994"/>
      <c r="D22" s="994"/>
      <c r="E22" s="994"/>
      <c r="F22" s="995"/>
      <c r="G22" s="241"/>
      <c r="H22" s="163"/>
      <c r="I22" s="985"/>
      <c r="J22" s="985"/>
    </row>
    <row r="23" spans="1:11" ht="41.25" customHeight="1">
      <c r="A23" s="46">
        <v>10</v>
      </c>
      <c r="B23" s="993" t="s">
        <v>463</v>
      </c>
      <c r="C23" s="994"/>
      <c r="D23" s="994"/>
      <c r="E23" s="994"/>
      <c r="F23" s="995"/>
      <c r="G23" s="241"/>
      <c r="H23" s="163"/>
      <c r="I23" s="985"/>
      <c r="J23" s="985"/>
    </row>
    <row r="24" spans="1:11" ht="46.5" customHeight="1">
      <c r="A24" s="46">
        <v>11</v>
      </c>
      <c r="B24" s="993" t="s">
        <v>463</v>
      </c>
      <c r="C24" s="994"/>
      <c r="D24" s="994"/>
      <c r="E24" s="994"/>
      <c r="F24" s="995"/>
      <c r="G24" s="241"/>
      <c r="H24" s="163"/>
      <c r="I24" s="985"/>
      <c r="J24" s="985"/>
    </row>
    <row r="25" spans="1:11" ht="45" customHeight="1">
      <c r="A25" s="46">
        <v>12</v>
      </c>
      <c r="B25" s="993" t="s">
        <v>463</v>
      </c>
      <c r="C25" s="994"/>
      <c r="D25" s="994"/>
      <c r="E25" s="994"/>
      <c r="F25" s="995"/>
      <c r="G25" s="241"/>
      <c r="H25" s="163"/>
      <c r="I25" s="985"/>
      <c r="J25" s="985"/>
    </row>
    <row r="26" spans="1:11" ht="12.75" customHeight="1">
      <c r="A26" s="566" t="s">
        <v>466</v>
      </c>
      <c r="B26" s="567"/>
      <c r="C26" s="567"/>
      <c r="D26" s="567"/>
      <c r="E26" s="567"/>
      <c r="F26" s="567"/>
      <c r="G26" s="568"/>
      <c r="H26" s="163">
        <f>SUM(H14:H25)</f>
        <v>0</v>
      </c>
      <c r="I26" s="985">
        <f>SUM(I14:J25)</f>
        <v>0</v>
      </c>
      <c r="J26" s="985"/>
    </row>
    <row r="27" spans="1:11">
      <c r="A27" s="566" t="s">
        <v>467</v>
      </c>
      <c r="B27" s="567"/>
      <c r="C27" s="567"/>
      <c r="D27" s="567"/>
      <c r="E27" s="567"/>
      <c r="F27" s="567"/>
      <c r="G27" s="568"/>
      <c r="H27" s="163">
        <f>H26*0.16</f>
        <v>0</v>
      </c>
      <c r="I27" s="985">
        <f>I26*0.16</f>
        <v>0</v>
      </c>
      <c r="J27" s="985"/>
    </row>
    <row r="28" spans="1:11" ht="12.75" customHeight="1">
      <c r="A28" s="566" t="s">
        <v>468</v>
      </c>
      <c r="B28" s="567"/>
      <c r="C28" s="567"/>
      <c r="D28" s="567"/>
      <c r="E28" s="567"/>
      <c r="F28" s="567"/>
      <c r="G28" s="568"/>
      <c r="H28" s="163">
        <f>H26+H27</f>
        <v>0</v>
      </c>
      <c r="I28" s="985">
        <f>I27+I26</f>
        <v>0</v>
      </c>
      <c r="J28" s="985"/>
      <c r="K28" s="9">
        <f>H28+I28</f>
        <v>0</v>
      </c>
    </row>
    <row r="29" spans="1:11" ht="21.75" customHeight="1">
      <c r="A29" s="519" t="s">
        <v>482</v>
      </c>
      <c r="B29" s="519"/>
      <c r="C29" s="519"/>
      <c r="D29" s="519"/>
      <c r="E29" s="519"/>
      <c r="F29" s="519"/>
      <c r="G29" s="519"/>
      <c r="H29" s="519"/>
      <c r="I29" s="519"/>
      <c r="J29" s="519"/>
    </row>
    <row r="30" spans="1:11" ht="21.75" customHeight="1">
      <c r="A30" s="455" t="s">
        <v>470</v>
      </c>
      <c r="B30" s="455"/>
      <c r="C30" s="455"/>
      <c r="D30" s="455"/>
      <c r="E30" s="455"/>
      <c r="F30" s="455"/>
      <c r="G30" s="455"/>
      <c r="H30" s="455"/>
      <c r="I30" s="455"/>
      <c r="J30" s="455"/>
    </row>
    <row r="31" spans="1:11" ht="21.75" customHeight="1">
      <c r="A31" s="455" t="s">
        <v>883</v>
      </c>
      <c r="B31" s="455"/>
      <c r="C31" s="455"/>
      <c r="D31" s="455"/>
      <c r="E31" s="455"/>
      <c r="F31" s="455"/>
      <c r="G31" s="455"/>
      <c r="H31" s="455"/>
      <c r="I31" s="455"/>
      <c r="J31" s="455"/>
    </row>
    <row r="33" spans="1:10">
      <c r="A33" s="1126" t="s">
        <v>34</v>
      </c>
      <c r="B33" s="1126"/>
      <c r="C33" s="1126"/>
      <c r="D33" s="1126"/>
      <c r="E33" s="1126"/>
      <c r="F33" s="1126"/>
      <c r="G33" s="1126"/>
      <c r="H33" s="1126"/>
      <c r="I33" s="1126"/>
      <c r="J33" s="1126"/>
    </row>
    <row r="34" spans="1:10">
      <c r="A34" s="1126" t="s">
        <v>526</v>
      </c>
      <c r="B34" s="1126"/>
      <c r="C34" s="1126"/>
      <c r="D34" s="1126"/>
      <c r="E34" s="1126"/>
      <c r="F34" s="1126"/>
      <c r="G34" s="1126"/>
      <c r="H34" s="1126"/>
      <c r="I34" s="1126"/>
      <c r="J34" s="1126"/>
    </row>
    <row r="35" spans="1:10">
      <c r="A35" s="1126" t="s">
        <v>452</v>
      </c>
      <c r="B35" s="1126"/>
      <c r="C35" s="1126"/>
      <c r="D35" s="1126"/>
      <c r="E35" s="1126"/>
      <c r="F35" s="1126"/>
      <c r="G35" s="1126"/>
      <c r="H35" s="1126"/>
      <c r="I35" s="1126"/>
      <c r="J35" s="1126"/>
    </row>
  </sheetData>
  <mergeCells count="58">
    <mergeCell ref="A35:J35"/>
    <mergeCell ref="A26:G26"/>
    <mergeCell ref="I26:J26"/>
    <mergeCell ref="A27:G27"/>
    <mergeCell ref="I27:J27"/>
    <mergeCell ref="A28:G28"/>
    <mergeCell ref="I28:J28"/>
    <mergeCell ref="A29:J29"/>
    <mergeCell ref="A30:J30"/>
    <mergeCell ref="A31:J31"/>
    <mergeCell ref="A33:J33"/>
    <mergeCell ref="A34:J34"/>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A13:B13"/>
    <mergeCell ref="C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election activeCell="A11" sqref="A11:B11"/>
    </sheetView>
  </sheetViews>
  <sheetFormatPr baseColWidth="10" defaultColWidth="7.5703125" defaultRowHeight="12.75"/>
  <cols>
    <col min="1" max="1" width="4.140625" style="1" customWidth="1"/>
    <col min="2" max="2" width="13" style="1" customWidth="1"/>
    <col min="3" max="3" width="11" style="1" customWidth="1"/>
    <col min="4" max="5" width="13" style="1" customWidth="1"/>
    <col min="6" max="6" width="11.42578125" style="1" customWidth="1"/>
    <col min="7" max="7" width="12.85546875" style="1" customWidth="1"/>
    <col min="8" max="8" width="14" style="1" customWidth="1"/>
    <col min="9" max="9" width="13" style="1" customWidth="1"/>
    <col min="10" max="10" width="11.5703125" style="1" customWidth="1"/>
    <col min="11" max="11" width="10.7109375" style="1" bestFit="1" customWidth="1"/>
    <col min="12" max="12" width="17.7109375" style="1" customWidth="1"/>
    <col min="13" max="16384" width="7.5703125" style="1"/>
  </cols>
  <sheetData>
    <row r="1" spans="1:12" ht="12.75" customHeight="1">
      <c r="A1" s="960" t="s">
        <v>873</v>
      </c>
      <c r="B1" s="961"/>
      <c r="C1" s="961"/>
      <c r="D1" s="961"/>
      <c r="E1" s="961"/>
      <c r="F1" s="961"/>
      <c r="G1" s="961"/>
      <c r="H1" s="961"/>
      <c r="I1" s="961"/>
      <c r="J1" s="962"/>
      <c r="K1" s="67"/>
      <c r="L1" s="67"/>
    </row>
    <row r="2" spans="1:12" ht="12.75" customHeight="1">
      <c r="A2" s="921" t="s">
        <v>0</v>
      </c>
      <c r="B2" s="312"/>
      <c r="C2" s="312"/>
      <c r="D2" s="312"/>
      <c r="E2" s="312"/>
      <c r="F2" s="312"/>
      <c r="G2" s="312"/>
      <c r="H2" s="312"/>
      <c r="I2" s="312"/>
      <c r="J2" s="922"/>
    </row>
    <row r="3" spans="1:12" ht="12.75" customHeight="1">
      <c r="A3" s="963" t="s">
        <v>659</v>
      </c>
      <c r="B3" s="964"/>
      <c r="C3" s="964"/>
      <c r="D3" s="964"/>
      <c r="E3" s="964"/>
      <c r="F3" s="964"/>
      <c r="G3" s="964"/>
      <c r="H3" s="964"/>
      <c r="I3" s="964" t="s">
        <v>718</v>
      </c>
      <c r="J3" s="1046"/>
      <c r="K3" s="132"/>
    </row>
    <row r="4" spans="1:12" ht="12.75" customHeight="1">
      <c r="A4" s="967" t="s">
        <v>651</v>
      </c>
      <c r="B4" s="968"/>
      <c r="C4" s="968"/>
      <c r="D4" s="968"/>
      <c r="E4" s="968"/>
      <c r="F4" s="968"/>
      <c r="G4" s="968"/>
      <c r="H4" s="968"/>
      <c r="I4" s="69"/>
      <c r="J4" s="103"/>
      <c r="K4" s="69"/>
    </row>
    <row r="5" spans="1:12" ht="12.75" customHeight="1">
      <c r="A5" s="967" t="s">
        <v>667</v>
      </c>
      <c r="B5" s="968"/>
      <c r="C5" s="968"/>
      <c r="D5" s="968"/>
      <c r="E5" s="968"/>
      <c r="F5" s="968"/>
      <c r="G5" s="968"/>
      <c r="H5" s="968"/>
      <c r="I5" s="968" t="s">
        <v>740</v>
      </c>
      <c r="J5" s="969"/>
      <c r="K5" s="132"/>
    </row>
    <row r="6" spans="1:12" ht="12.75" customHeight="1">
      <c r="A6" s="967" t="s">
        <v>666</v>
      </c>
      <c r="B6" s="968"/>
      <c r="C6" s="968"/>
      <c r="D6" s="968"/>
      <c r="E6" s="968"/>
      <c r="F6" s="968"/>
      <c r="G6" s="968"/>
      <c r="H6" s="968"/>
      <c r="I6" s="968" t="s">
        <v>3</v>
      </c>
      <c r="J6" s="969"/>
      <c r="K6" s="132"/>
    </row>
    <row r="7" spans="1:12" ht="12.75" customHeight="1">
      <c r="A7" s="967" t="s">
        <v>80</v>
      </c>
      <c r="B7" s="968"/>
      <c r="C7" s="968"/>
      <c r="D7" s="968"/>
      <c r="E7" s="968"/>
      <c r="F7" s="968"/>
      <c r="G7" s="968"/>
      <c r="H7" s="968"/>
      <c r="I7" s="69"/>
      <c r="J7" s="104"/>
      <c r="K7" s="69"/>
    </row>
    <row r="8" spans="1:12" ht="25.5" customHeight="1">
      <c r="A8" s="970" t="s">
        <v>38</v>
      </c>
      <c r="B8" s="971"/>
      <c r="C8" s="971"/>
      <c r="D8" s="971"/>
      <c r="E8" s="971"/>
      <c r="F8" s="971"/>
      <c r="G8" s="971"/>
      <c r="H8" s="971"/>
      <c r="I8" s="105"/>
      <c r="J8" s="106"/>
      <c r="K8" s="69"/>
    </row>
    <row r="9" spans="1:12">
      <c r="A9" s="972" t="s">
        <v>453</v>
      </c>
      <c r="B9" s="972"/>
      <c r="C9" s="972"/>
      <c r="D9" s="972"/>
      <c r="E9" s="972"/>
      <c r="F9" s="972"/>
      <c r="G9" s="972"/>
      <c r="H9" s="972"/>
      <c r="I9" s="972"/>
      <c r="J9" s="972"/>
    </row>
    <row r="10" spans="1:12" ht="12.75" customHeight="1">
      <c r="A10" s="1137" t="s">
        <v>9</v>
      </c>
      <c r="B10" s="1138"/>
      <c r="C10" s="101" t="s">
        <v>10</v>
      </c>
      <c r="D10" s="101" t="s">
        <v>11</v>
      </c>
      <c r="E10" s="996" t="s">
        <v>12</v>
      </c>
      <c r="F10" s="1010"/>
      <c r="G10" s="997"/>
      <c r="H10" s="133" t="s">
        <v>13</v>
      </c>
      <c r="I10" s="878" t="s">
        <v>14</v>
      </c>
      <c r="J10" s="878"/>
    </row>
    <row r="11" spans="1:12" ht="21" customHeight="1">
      <c r="A11" s="407" t="s">
        <v>120</v>
      </c>
      <c r="B11" s="408"/>
      <c r="C11" s="27" t="s">
        <v>408</v>
      </c>
      <c r="D11" s="28">
        <v>1999</v>
      </c>
      <c r="E11" s="451" t="s">
        <v>489</v>
      </c>
      <c r="F11" s="457"/>
      <c r="G11" s="448"/>
      <c r="H11" s="134" t="s">
        <v>490</v>
      </c>
      <c r="I11" s="978">
        <v>8</v>
      </c>
      <c r="J11" s="978"/>
    </row>
    <row r="12" spans="1:12" ht="21" customHeight="1">
      <c r="A12" s="462" t="s">
        <v>122</v>
      </c>
      <c r="B12" s="1139"/>
      <c r="C12" s="27" t="s">
        <v>491</v>
      </c>
      <c r="D12" s="28">
        <v>1999</v>
      </c>
      <c r="E12" s="700" t="s">
        <v>492</v>
      </c>
      <c r="F12" s="457"/>
      <c r="G12" s="448"/>
      <c r="H12" s="134" t="s">
        <v>490</v>
      </c>
      <c r="I12" s="978">
        <v>8</v>
      </c>
      <c r="J12" s="978"/>
    </row>
    <row r="13" spans="1:12" ht="19.5" customHeight="1">
      <c r="A13" s="462" t="s">
        <v>125</v>
      </c>
      <c r="B13" s="1139"/>
      <c r="C13" s="27" t="s">
        <v>706</v>
      </c>
      <c r="D13" s="28">
        <v>1997</v>
      </c>
      <c r="E13" s="700" t="s">
        <v>492</v>
      </c>
      <c r="F13" s="457"/>
      <c r="G13" s="448"/>
      <c r="H13" s="134" t="s">
        <v>490</v>
      </c>
      <c r="I13" s="978">
        <v>8</v>
      </c>
      <c r="J13" s="978"/>
    </row>
    <row r="14" spans="1:12" s="135" customFormat="1" ht="23.25" customHeight="1">
      <c r="A14" s="862" t="s">
        <v>384</v>
      </c>
      <c r="B14" s="862"/>
      <c r="C14" s="862"/>
      <c r="D14" s="862"/>
      <c r="E14" s="862"/>
      <c r="F14" s="862"/>
      <c r="G14" s="862"/>
      <c r="H14" s="862"/>
      <c r="I14" s="862"/>
      <c r="J14" s="862"/>
    </row>
    <row r="15" spans="1:12" ht="31.5" customHeight="1">
      <c r="A15" s="64" t="s">
        <v>454</v>
      </c>
      <c r="B15" s="852" t="s">
        <v>455</v>
      </c>
      <c r="C15" s="853"/>
      <c r="D15" s="853"/>
      <c r="E15" s="853"/>
      <c r="F15" s="1002"/>
      <c r="G15" s="64" t="s">
        <v>10</v>
      </c>
      <c r="H15" s="136" t="s">
        <v>483</v>
      </c>
      <c r="I15" s="1069" t="s">
        <v>389</v>
      </c>
      <c r="J15" s="1069"/>
    </row>
    <row r="16" spans="1:12" ht="109.5" customHeight="1">
      <c r="A16" s="126">
        <v>1</v>
      </c>
      <c r="B16" s="998" t="s">
        <v>484</v>
      </c>
      <c r="C16" s="374"/>
      <c r="D16" s="374"/>
      <c r="E16" s="374"/>
      <c r="F16" s="999"/>
      <c r="G16" s="137"/>
      <c r="H16" s="110"/>
      <c r="I16" s="984"/>
      <c r="J16" s="984"/>
    </row>
    <row r="17" spans="1:11" ht="169.5" customHeight="1">
      <c r="A17" s="129">
        <v>2</v>
      </c>
      <c r="B17" s="1004" t="s">
        <v>493</v>
      </c>
      <c r="C17" s="374"/>
      <c r="D17" s="374"/>
      <c r="E17" s="374"/>
      <c r="F17" s="999"/>
      <c r="G17" s="138"/>
      <c r="H17" s="244"/>
      <c r="I17" s="984"/>
      <c r="J17" s="984"/>
    </row>
    <row r="18" spans="1:11" ht="54.75" customHeight="1">
      <c r="A18" s="139">
        <v>3</v>
      </c>
      <c r="B18" s="1004" t="s">
        <v>494</v>
      </c>
      <c r="C18" s="374"/>
      <c r="D18" s="374"/>
      <c r="E18" s="374"/>
      <c r="F18" s="999"/>
      <c r="G18" s="130"/>
      <c r="H18" s="112"/>
      <c r="I18" s="984"/>
      <c r="J18" s="984"/>
    </row>
    <row r="19" spans="1:11" ht="67.5" customHeight="1">
      <c r="A19" s="139">
        <v>4</v>
      </c>
      <c r="B19" s="1140" t="s">
        <v>495</v>
      </c>
      <c r="C19" s="1135"/>
      <c r="D19" s="1135"/>
      <c r="E19" s="1135"/>
      <c r="F19" s="1141"/>
      <c r="G19" s="130"/>
      <c r="H19" s="112"/>
      <c r="I19" s="984"/>
      <c r="J19" s="984"/>
    </row>
    <row r="20" spans="1:11" ht="76.5" customHeight="1">
      <c r="A20" s="139">
        <v>5</v>
      </c>
      <c r="B20" s="419" t="s">
        <v>488</v>
      </c>
      <c r="C20" s="994"/>
      <c r="D20" s="994"/>
      <c r="E20" s="994"/>
      <c r="F20" s="995"/>
      <c r="G20" s="130"/>
      <c r="H20" s="112"/>
      <c r="I20" s="984"/>
      <c r="J20" s="984"/>
    </row>
    <row r="21" spans="1:11" ht="54.75" customHeight="1">
      <c r="A21" s="139">
        <v>6</v>
      </c>
      <c r="B21" s="993" t="s">
        <v>458</v>
      </c>
      <c r="C21" s="994"/>
      <c r="D21" s="994"/>
      <c r="E21" s="994"/>
      <c r="F21" s="995"/>
      <c r="G21" s="130"/>
      <c r="H21" s="112"/>
      <c r="I21" s="984"/>
      <c r="J21" s="984"/>
    </row>
    <row r="22" spans="1:11" ht="45" customHeight="1">
      <c r="A22" s="139">
        <v>7</v>
      </c>
      <c r="B22" s="993" t="s">
        <v>459</v>
      </c>
      <c r="C22" s="994"/>
      <c r="D22" s="994"/>
      <c r="E22" s="994"/>
      <c r="F22" s="995"/>
      <c r="G22" s="130"/>
      <c r="H22" s="112"/>
      <c r="I22" s="984"/>
      <c r="J22" s="984"/>
    </row>
    <row r="23" spans="1:11" ht="45" customHeight="1">
      <c r="A23" s="139">
        <v>8</v>
      </c>
      <c r="B23" s="993" t="s">
        <v>460</v>
      </c>
      <c r="C23" s="994"/>
      <c r="D23" s="994"/>
      <c r="E23" s="994"/>
      <c r="F23" s="995"/>
      <c r="G23" s="130"/>
      <c r="H23" s="112"/>
      <c r="I23" s="984"/>
      <c r="J23" s="984"/>
    </row>
    <row r="24" spans="1:11" ht="96" customHeight="1">
      <c r="A24" s="139">
        <v>9</v>
      </c>
      <c r="B24" s="993" t="s">
        <v>479</v>
      </c>
      <c r="C24" s="994"/>
      <c r="D24" s="994"/>
      <c r="E24" s="994"/>
      <c r="F24" s="995"/>
      <c r="G24" s="130"/>
      <c r="H24" s="112"/>
      <c r="I24" s="1142"/>
      <c r="J24" s="1142"/>
    </row>
    <row r="25" spans="1:11" ht="75" customHeight="1">
      <c r="A25" s="62">
        <v>10</v>
      </c>
      <c r="B25" s="993" t="s">
        <v>461</v>
      </c>
      <c r="C25" s="994"/>
      <c r="D25" s="994"/>
      <c r="E25" s="994"/>
      <c r="F25" s="995"/>
      <c r="G25" s="130"/>
      <c r="H25" s="112"/>
      <c r="I25" s="984"/>
      <c r="J25" s="984"/>
    </row>
    <row r="26" spans="1:11" ht="74.25" customHeight="1">
      <c r="A26" s="46">
        <v>11</v>
      </c>
      <c r="B26" s="993" t="s">
        <v>462</v>
      </c>
      <c r="C26" s="994"/>
      <c r="D26" s="994"/>
      <c r="E26" s="994"/>
      <c r="F26" s="995"/>
      <c r="G26" s="130"/>
      <c r="H26" s="112"/>
      <c r="I26" s="984"/>
      <c r="J26" s="984"/>
    </row>
    <row r="27" spans="1:11" ht="44.25" customHeight="1">
      <c r="A27" s="46">
        <v>12</v>
      </c>
      <c r="B27" s="993" t="s">
        <v>463</v>
      </c>
      <c r="C27" s="994"/>
      <c r="D27" s="994"/>
      <c r="E27" s="994"/>
      <c r="F27" s="995"/>
      <c r="G27" s="130"/>
      <c r="H27" s="112"/>
      <c r="I27" s="984"/>
      <c r="J27" s="984"/>
    </row>
    <row r="28" spans="1:11" ht="42" customHeight="1">
      <c r="A28" s="46">
        <v>13</v>
      </c>
      <c r="B28" s="993" t="s">
        <v>464</v>
      </c>
      <c r="C28" s="994"/>
      <c r="D28" s="994"/>
      <c r="E28" s="994"/>
      <c r="F28" s="995"/>
      <c r="G28" s="130"/>
      <c r="H28" s="112"/>
      <c r="I28" s="984"/>
      <c r="J28" s="984"/>
    </row>
    <row r="29" spans="1:11" ht="43.5" customHeight="1">
      <c r="A29" s="46">
        <v>14</v>
      </c>
      <c r="B29" s="993" t="s">
        <v>465</v>
      </c>
      <c r="C29" s="994"/>
      <c r="D29" s="994"/>
      <c r="E29" s="994"/>
      <c r="F29" s="995"/>
      <c r="G29" s="130"/>
      <c r="H29" s="112"/>
      <c r="I29" s="984"/>
      <c r="J29" s="984"/>
    </row>
    <row r="30" spans="1:11" ht="12.75" customHeight="1">
      <c r="A30" s="566" t="s">
        <v>466</v>
      </c>
      <c r="B30" s="567"/>
      <c r="C30" s="567"/>
      <c r="D30" s="567"/>
      <c r="E30" s="567"/>
      <c r="F30" s="567"/>
      <c r="G30" s="568"/>
      <c r="H30" s="112">
        <f>SUM(H16:H29)</f>
        <v>0</v>
      </c>
      <c r="I30" s="984">
        <f>SUM(I16:J29)</f>
        <v>0</v>
      </c>
      <c r="J30" s="984"/>
    </row>
    <row r="31" spans="1:11" ht="12.75" customHeight="1">
      <c r="A31" s="566" t="s">
        <v>467</v>
      </c>
      <c r="B31" s="567"/>
      <c r="C31" s="567"/>
      <c r="D31" s="567"/>
      <c r="E31" s="567"/>
      <c r="F31" s="567"/>
      <c r="G31" s="568"/>
      <c r="H31" s="112">
        <f>H30*0.16</f>
        <v>0</v>
      </c>
      <c r="I31" s="984">
        <f>I30*0.16</f>
        <v>0</v>
      </c>
      <c r="J31" s="984"/>
    </row>
    <row r="32" spans="1:11" ht="12.75" customHeight="1">
      <c r="A32" s="1031" t="s">
        <v>468</v>
      </c>
      <c r="B32" s="1032"/>
      <c r="C32" s="1032"/>
      <c r="D32" s="1032"/>
      <c r="E32" s="1032"/>
      <c r="F32" s="1032"/>
      <c r="G32" s="1033"/>
      <c r="H32" s="140">
        <f>H31+H30</f>
        <v>0</v>
      </c>
      <c r="I32" s="1143">
        <f>I30+I31</f>
        <v>0</v>
      </c>
      <c r="J32" s="1143"/>
      <c r="K32" s="9">
        <f>H32+I32</f>
        <v>0</v>
      </c>
    </row>
    <row r="33" spans="1:10" ht="21" customHeight="1">
      <c r="A33" s="986" t="s">
        <v>482</v>
      </c>
      <c r="B33" s="986"/>
      <c r="C33" s="986"/>
      <c r="D33" s="986"/>
      <c r="E33" s="986"/>
      <c r="F33" s="986"/>
      <c r="G33" s="986"/>
      <c r="H33" s="986"/>
      <c r="I33" s="986"/>
      <c r="J33" s="986"/>
    </row>
    <row r="34" spans="1:10" ht="22.5" customHeight="1">
      <c r="A34" s="986" t="s">
        <v>470</v>
      </c>
      <c r="B34" s="986"/>
      <c r="C34" s="986"/>
      <c r="D34" s="986"/>
      <c r="E34" s="986"/>
      <c r="F34" s="986"/>
      <c r="G34" s="986"/>
      <c r="H34" s="986"/>
      <c r="I34" s="986"/>
      <c r="J34" s="986"/>
    </row>
    <row r="35" spans="1:10" ht="21.75" customHeight="1">
      <c r="A35" s="986" t="s">
        <v>884</v>
      </c>
      <c r="B35" s="986"/>
      <c r="C35" s="986"/>
      <c r="D35" s="986"/>
      <c r="E35" s="986"/>
      <c r="F35" s="986"/>
      <c r="G35" s="986"/>
      <c r="H35" s="986"/>
      <c r="I35" s="986"/>
      <c r="J35" s="986"/>
    </row>
    <row r="36" spans="1:10">
      <c r="A36" s="348" t="s">
        <v>34</v>
      </c>
      <c r="B36" s="348"/>
      <c r="C36" s="348"/>
      <c r="D36" s="348"/>
      <c r="E36" s="348"/>
      <c r="F36" s="348"/>
      <c r="G36" s="348"/>
      <c r="H36" s="348"/>
      <c r="I36" s="348"/>
      <c r="J36" s="348"/>
    </row>
    <row r="37" spans="1:10" ht="32.25" customHeight="1">
      <c r="A37" s="348"/>
      <c r="B37" s="348"/>
      <c r="C37" s="348"/>
      <c r="D37" s="348"/>
      <c r="E37" s="348"/>
      <c r="F37" s="348"/>
      <c r="G37" s="348"/>
      <c r="H37" s="348"/>
      <c r="I37" s="348"/>
      <c r="J37" s="348"/>
    </row>
    <row r="38" spans="1:10">
      <c r="A38" s="349" t="s">
        <v>638</v>
      </c>
      <c r="B38" s="350"/>
      <c r="C38" s="350"/>
      <c r="D38" s="350"/>
      <c r="E38" s="350"/>
      <c r="F38" s="350"/>
      <c r="G38" s="350"/>
      <c r="H38" s="350"/>
      <c r="I38" s="350"/>
      <c r="J38" s="350"/>
    </row>
    <row r="39" spans="1:10">
      <c r="A39" s="345" t="s">
        <v>36</v>
      </c>
      <c r="B39" s="345"/>
      <c r="C39" s="345"/>
      <c r="D39" s="345"/>
      <c r="E39" s="345"/>
      <c r="F39" s="345"/>
      <c r="G39" s="345"/>
      <c r="H39" s="345"/>
      <c r="I39" s="345"/>
      <c r="J39" s="345"/>
    </row>
  </sheetData>
  <mergeCells count="68">
    <mergeCell ref="A35:J35"/>
    <mergeCell ref="A36:J36"/>
    <mergeCell ref="A37:J37"/>
    <mergeCell ref="A38:J38"/>
    <mergeCell ref="A39:J39"/>
    <mergeCell ref="A34:J34"/>
    <mergeCell ref="B28:F28"/>
    <mergeCell ref="I28:J28"/>
    <mergeCell ref="B29:F29"/>
    <mergeCell ref="I29:J29"/>
    <mergeCell ref="A30:G30"/>
    <mergeCell ref="I30:J30"/>
    <mergeCell ref="A31:G31"/>
    <mergeCell ref="I31:J31"/>
    <mergeCell ref="A32:G32"/>
    <mergeCell ref="I32:J32"/>
    <mergeCell ref="A33:J33"/>
    <mergeCell ref="B25:F25"/>
    <mergeCell ref="I25:J25"/>
    <mergeCell ref="B26:F26"/>
    <mergeCell ref="I26:J26"/>
    <mergeCell ref="B27:F27"/>
    <mergeCell ref="I27:J27"/>
    <mergeCell ref="B22:F22"/>
    <mergeCell ref="I22:J22"/>
    <mergeCell ref="B23:F23"/>
    <mergeCell ref="I23:J23"/>
    <mergeCell ref="B24:F24"/>
    <mergeCell ref="I24:J24"/>
    <mergeCell ref="B19:F19"/>
    <mergeCell ref="I19:J19"/>
    <mergeCell ref="B20:F20"/>
    <mergeCell ref="I20:J20"/>
    <mergeCell ref="B21:F21"/>
    <mergeCell ref="I21:J21"/>
    <mergeCell ref="B16:F16"/>
    <mergeCell ref="I16:J16"/>
    <mergeCell ref="B17:F17"/>
    <mergeCell ref="I17:J17"/>
    <mergeCell ref="B18:F18"/>
    <mergeCell ref="I18:J18"/>
    <mergeCell ref="A13:B13"/>
    <mergeCell ref="E13:G13"/>
    <mergeCell ref="I13:J13"/>
    <mergeCell ref="A14:J14"/>
    <mergeCell ref="B15:F15"/>
    <mergeCell ref="I15:J15"/>
    <mergeCell ref="A11:B11"/>
    <mergeCell ref="E11:G11"/>
    <mergeCell ref="I11:J11"/>
    <mergeCell ref="A12:B12"/>
    <mergeCell ref="E12:G12"/>
    <mergeCell ref="I12:J12"/>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A12" sqref="A12:B12"/>
    </sheetView>
  </sheetViews>
  <sheetFormatPr baseColWidth="10" defaultColWidth="7.5703125" defaultRowHeight="12.75"/>
  <cols>
    <col min="1" max="1" width="4.42578125" style="1" customWidth="1"/>
    <col min="2" max="2" width="12.140625" style="1" customWidth="1"/>
    <col min="3" max="3" width="12.5703125" style="1" customWidth="1"/>
    <col min="4" max="4" width="12" style="1" customWidth="1"/>
    <col min="5" max="5" width="12.5703125" style="1" customWidth="1"/>
    <col min="6" max="6" width="12.28515625" style="1" customWidth="1"/>
    <col min="7" max="7" width="12" style="1" customWidth="1"/>
    <col min="8" max="8" width="14.42578125" style="1" customWidth="1"/>
    <col min="9" max="9" width="11.5703125" style="1" customWidth="1"/>
    <col min="10" max="10" width="14" style="1" customWidth="1"/>
    <col min="11" max="11" width="10.71093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655</v>
      </c>
      <c r="B3" s="964"/>
      <c r="C3" s="964"/>
      <c r="D3" s="964"/>
      <c r="E3" s="964"/>
      <c r="F3" s="964"/>
      <c r="G3" s="964"/>
      <c r="H3" s="964"/>
      <c r="I3" s="965" t="s">
        <v>718</v>
      </c>
      <c r="J3" s="966"/>
    </row>
    <row r="4" spans="1:10" ht="12.75" customHeight="1">
      <c r="A4" s="967" t="s">
        <v>633</v>
      </c>
      <c r="B4" s="968"/>
      <c r="C4" s="968"/>
      <c r="D4" s="968"/>
      <c r="E4" s="968"/>
      <c r="F4" s="968"/>
      <c r="G4" s="968"/>
      <c r="H4" s="968"/>
      <c r="I4" s="69"/>
      <c r="J4" s="103"/>
    </row>
    <row r="5" spans="1:10" ht="12.75" customHeight="1">
      <c r="A5" s="967" t="s">
        <v>640</v>
      </c>
      <c r="B5" s="968"/>
      <c r="C5" s="968"/>
      <c r="D5" s="968"/>
      <c r="E5" s="968"/>
      <c r="F5" s="968"/>
      <c r="G5" s="968"/>
      <c r="H5" s="968"/>
      <c r="I5" s="968" t="s">
        <v>721</v>
      </c>
      <c r="J5" s="969"/>
    </row>
    <row r="6" spans="1:10" ht="12.75" customHeight="1">
      <c r="A6" s="967" t="s">
        <v>637</v>
      </c>
      <c r="B6" s="968"/>
      <c r="C6" s="968"/>
      <c r="D6" s="968"/>
      <c r="E6" s="968"/>
      <c r="F6" s="968"/>
      <c r="G6" s="968"/>
      <c r="H6" s="968"/>
      <c r="I6" s="968" t="s">
        <v>511</v>
      </c>
      <c r="J6" s="969"/>
    </row>
    <row r="7" spans="1:10" ht="12.75" customHeight="1">
      <c r="A7" s="967" t="s">
        <v>285</v>
      </c>
      <c r="B7" s="968"/>
      <c r="C7" s="968"/>
      <c r="D7" s="968"/>
      <c r="E7" s="968"/>
      <c r="F7" s="968"/>
      <c r="G7" s="968"/>
      <c r="H7" s="968"/>
      <c r="I7" s="69"/>
      <c r="J7" s="104"/>
    </row>
    <row r="8" spans="1:10" ht="22.5" customHeight="1">
      <c r="A8" s="970" t="s">
        <v>38</v>
      </c>
      <c r="B8" s="971"/>
      <c r="C8" s="971"/>
      <c r="D8" s="971"/>
      <c r="E8" s="971"/>
      <c r="F8" s="971"/>
      <c r="G8" s="971"/>
      <c r="H8" s="971"/>
      <c r="I8" s="105"/>
      <c r="J8" s="106"/>
    </row>
    <row r="9" spans="1:10">
      <c r="A9" s="972" t="s">
        <v>453</v>
      </c>
      <c r="B9" s="972"/>
      <c r="C9" s="972"/>
      <c r="D9" s="972"/>
      <c r="E9" s="972"/>
      <c r="F9" s="972"/>
      <c r="G9" s="972"/>
      <c r="H9" s="972"/>
      <c r="I9" s="972"/>
      <c r="J9" s="972"/>
    </row>
    <row r="10" spans="1:10" ht="12.75" customHeight="1">
      <c r="A10" s="972" t="s">
        <v>9</v>
      </c>
      <c r="B10" s="972"/>
      <c r="C10" s="167" t="s">
        <v>10</v>
      </c>
      <c r="D10" s="167" t="s">
        <v>11</v>
      </c>
      <c r="E10" s="972" t="s">
        <v>12</v>
      </c>
      <c r="F10" s="972"/>
      <c r="G10" s="972"/>
      <c r="H10" s="169" t="s">
        <v>13</v>
      </c>
      <c r="I10" s="1144" t="s">
        <v>14</v>
      </c>
      <c r="J10" s="1145"/>
    </row>
    <row r="11" spans="1:10" ht="22.5" customHeight="1">
      <c r="A11" s="1121" t="s">
        <v>744</v>
      </c>
      <c r="B11" s="1122"/>
      <c r="C11" s="170" t="s">
        <v>736</v>
      </c>
      <c r="D11" s="171">
        <v>2003</v>
      </c>
      <c r="E11" s="1123" t="s">
        <v>415</v>
      </c>
      <c r="F11" s="1123"/>
      <c r="G11" s="1123"/>
      <c r="H11" s="74" t="s">
        <v>41</v>
      </c>
      <c r="I11" s="1146">
        <v>8</v>
      </c>
      <c r="J11" s="1147"/>
    </row>
    <row r="12" spans="1:10" ht="12.75" customHeight="1">
      <c r="A12" s="1121">
        <v>92533</v>
      </c>
      <c r="B12" s="1122"/>
      <c r="C12" s="170" t="s">
        <v>497</v>
      </c>
      <c r="D12" s="171">
        <v>2005</v>
      </c>
      <c r="E12" s="1123" t="s">
        <v>534</v>
      </c>
      <c r="F12" s="1123"/>
      <c r="G12" s="1123"/>
      <c r="H12" s="74" t="s">
        <v>490</v>
      </c>
      <c r="I12" s="1146">
        <v>8</v>
      </c>
      <c r="J12" s="1147"/>
    </row>
    <row r="13" spans="1:10" ht="18.75" customHeight="1">
      <c r="A13" s="862" t="s">
        <v>384</v>
      </c>
      <c r="B13" s="862"/>
      <c r="C13" s="862"/>
      <c r="D13" s="862"/>
      <c r="E13" s="862"/>
      <c r="F13" s="862"/>
      <c r="G13" s="862"/>
      <c r="H13" s="862"/>
      <c r="I13" s="862"/>
      <c r="J13" s="862"/>
    </row>
    <row r="14" spans="1:10" s="30" customFormat="1" ht="27" customHeight="1">
      <c r="A14" s="108" t="s">
        <v>454</v>
      </c>
      <c r="B14" s="1036" t="s">
        <v>455</v>
      </c>
      <c r="C14" s="1037"/>
      <c r="D14" s="1037"/>
      <c r="E14" s="1037"/>
      <c r="F14" s="1038"/>
      <c r="G14" s="108" t="s">
        <v>10</v>
      </c>
      <c r="H14" s="108" t="s">
        <v>483</v>
      </c>
      <c r="I14" s="854" t="s">
        <v>506</v>
      </c>
      <c r="J14" s="854"/>
    </row>
    <row r="15" spans="1:10" ht="105.75" customHeight="1">
      <c r="A15" s="116">
        <v>1</v>
      </c>
      <c r="B15" s="1042" t="s">
        <v>535</v>
      </c>
      <c r="C15" s="1043"/>
      <c r="D15" s="1043"/>
      <c r="E15" s="1043"/>
      <c r="F15" s="914"/>
      <c r="G15" s="109"/>
      <c r="H15" s="110"/>
      <c r="I15" s="984"/>
      <c r="J15" s="984"/>
    </row>
    <row r="16" spans="1:10" ht="180" customHeight="1">
      <c r="A16" s="116">
        <v>2</v>
      </c>
      <c r="B16" s="1028" t="s">
        <v>536</v>
      </c>
      <c r="C16" s="1029"/>
      <c r="D16" s="1029"/>
      <c r="E16" s="1029"/>
      <c r="F16" s="1030"/>
      <c r="G16" s="109"/>
      <c r="H16" s="110"/>
      <c r="I16" s="984"/>
      <c r="J16" s="984"/>
    </row>
    <row r="17" spans="1:11" ht="54.75" customHeight="1">
      <c r="A17" s="116">
        <v>3</v>
      </c>
      <c r="B17" s="1042" t="s">
        <v>537</v>
      </c>
      <c r="C17" s="1043"/>
      <c r="D17" s="1043"/>
      <c r="E17" s="1043"/>
      <c r="F17" s="914"/>
      <c r="G17" s="111"/>
      <c r="H17" s="112"/>
      <c r="I17" s="985"/>
      <c r="J17" s="985"/>
    </row>
    <row r="18" spans="1:11" ht="64.5" customHeight="1">
      <c r="A18" s="116">
        <v>4</v>
      </c>
      <c r="B18" s="1042" t="s">
        <v>538</v>
      </c>
      <c r="C18" s="1043"/>
      <c r="D18" s="1043"/>
      <c r="E18" s="1043"/>
      <c r="F18" s="914"/>
      <c r="G18" s="111"/>
      <c r="H18" s="112"/>
      <c r="I18" s="985"/>
      <c r="J18" s="985"/>
    </row>
    <row r="19" spans="1:11" ht="75" customHeight="1">
      <c r="A19" s="116">
        <v>5</v>
      </c>
      <c r="B19" s="419" t="s">
        <v>539</v>
      </c>
      <c r="C19" s="1043"/>
      <c r="D19" s="1043"/>
      <c r="E19" s="1043"/>
      <c r="F19" s="914"/>
      <c r="G19" s="111"/>
      <c r="H19" s="112"/>
      <c r="I19" s="985"/>
      <c r="J19" s="985"/>
    </row>
    <row r="20" spans="1:11" ht="54.75" customHeight="1">
      <c r="A20" s="116">
        <v>6</v>
      </c>
      <c r="B20" s="1042" t="s">
        <v>540</v>
      </c>
      <c r="C20" s="1043"/>
      <c r="D20" s="1043"/>
      <c r="E20" s="1043"/>
      <c r="F20" s="914"/>
      <c r="G20" s="111"/>
      <c r="H20" s="112"/>
      <c r="I20" s="985"/>
      <c r="J20" s="985"/>
    </row>
    <row r="21" spans="1:11" ht="53.25" customHeight="1">
      <c r="A21" s="116">
        <v>7</v>
      </c>
      <c r="B21" s="1042" t="s">
        <v>541</v>
      </c>
      <c r="C21" s="1043"/>
      <c r="D21" s="1043"/>
      <c r="E21" s="1043"/>
      <c r="F21" s="914"/>
      <c r="G21" s="111"/>
      <c r="H21" s="112"/>
      <c r="I21" s="985"/>
      <c r="J21" s="985"/>
    </row>
    <row r="22" spans="1:11" ht="44.25" customHeight="1">
      <c r="A22" s="116">
        <v>8</v>
      </c>
      <c r="B22" s="1042" t="s">
        <v>542</v>
      </c>
      <c r="C22" s="1043"/>
      <c r="D22" s="1043"/>
      <c r="E22" s="1043"/>
      <c r="F22" s="914"/>
      <c r="G22" s="111"/>
      <c r="H22" s="112"/>
      <c r="I22" s="985"/>
      <c r="J22" s="985"/>
    </row>
    <row r="23" spans="1:11" ht="97.5" customHeight="1">
      <c r="A23" s="172">
        <v>9</v>
      </c>
      <c r="B23" s="1042" t="s">
        <v>543</v>
      </c>
      <c r="C23" s="1043"/>
      <c r="D23" s="1043"/>
      <c r="E23" s="1043"/>
      <c r="F23" s="914"/>
      <c r="G23" s="111"/>
      <c r="H23" s="112"/>
      <c r="I23" s="985"/>
      <c r="J23" s="985"/>
    </row>
    <row r="24" spans="1:11" ht="75.75" customHeight="1">
      <c r="A24" s="172">
        <v>10</v>
      </c>
      <c r="B24" s="419" t="s">
        <v>544</v>
      </c>
      <c r="C24" s="1043"/>
      <c r="D24" s="1043"/>
      <c r="E24" s="1043"/>
      <c r="F24" s="914"/>
      <c r="G24" s="111"/>
      <c r="H24" s="112"/>
      <c r="I24" s="985"/>
      <c r="J24" s="985"/>
    </row>
    <row r="25" spans="1:11" ht="75.75" customHeight="1">
      <c r="A25" s="172">
        <v>11</v>
      </c>
      <c r="B25" s="419" t="s">
        <v>545</v>
      </c>
      <c r="C25" s="1043"/>
      <c r="D25" s="1043"/>
      <c r="E25" s="1043"/>
      <c r="F25" s="914"/>
      <c r="G25" s="111"/>
      <c r="H25" s="112"/>
      <c r="I25" s="985"/>
      <c r="J25" s="985"/>
    </row>
    <row r="26" spans="1:11" ht="45" customHeight="1">
      <c r="A26" s="172">
        <v>12</v>
      </c>
      <c r="B26" s="1042" t="s">
        <v>546</v>
      </c>
      <c r="C26" s="1043"/>
      <c r="D26" s="1043"/>
      <c r="E26" s="1043"/>
      <c r="F26" s="914"/>
      <c r="G26" s="111"/>
      <c r="H26" s="112"/>
      <c r="I26" s="985"/>
      <c r="J26" s="985"/>
    </row>
    <row r="27" spans="1:11" ht="43.5" customHeight="1">
      <c r="A27" s="172">
        <v>13</v>
      </c>
      <c r="B27" s="1042" t="s">
        <v>547</v>
      </c>
      <c r="C27" s="1043"/>
      <c r="D27" s="1043"/>
      <c r="E27" s="1043"/>
      <c r="F27" s="914"/>
      <c r="G27" s="111"/>
      <c r="H27" s="112"/>
      <c r="I27" s="985"/>
      <c r="J27" s="985"/>
    </row>
    <row r="28" spans="1:11" ht="44.25" customHeight="1">
      <c r="A28" s="172">
        <v>14</v>
      </c>
      <c r="B28" s="419" t="s">
        <v>465</v>
      </c>
      <c r="C28" s="1043"/>
      <c r="D28" s="1043"/>
      <c r="E28" s="1043"/>
      <c r="F28" s="914"/>
      <c r="G28" s="111"/>
      <c r="H28" s="112"/>
      <c r="I28" s="985"/>
      <c r="J28" s="985"/>
    </row>
    <row r="29" spans="1:11" ht="12.75" customHeight="1">
      <c r="A29" s="566" t="s">
        <v>466</v>
      </c>
      <c r="B29" s="567"/>
      <c r="C29" s="567"/>
      <c r="D29" s="567"/>
      <c r="E29" s="567"/>
      <c r="F29" s="567"/>
      <c r="G29" s="568"/>
      <c r="H29" s="118">
        <f>SUM(H15:H28)</f>
        <v>0</v>
      </c>
      <c r="I29" s="1085">
        <f>SUM(I15:J28)</f>
        <v>0</v>
      </c>
      <c r="J29" s="1085"/>
    </row>
    <row r="30" spans="1:11" ht="12.75" customHeight="1">
      <c r="A30" s="566" t="s">
        <v>467</v>
      </c>
      <c r="B30" s="567"/>
      <c r="C30" s="567"/>
      <c r="D30" s="567"/>
      <c r="E30" s="567"/>
      <c r="F30" s="567"/>
      <c r="G30" s="568"/>
      <c r="H30" s="118">
        <f>H29*0.16</f>
        <v>0</v>
      </c>
      <c r="I30" s="1085">
        <f>I29*0.16</f>
        <v>0</v>
      </c>
      <c r="J30" s="1085"/>
    </row>
    <row r="31" spans="1:11" ht="12.75" customHeight="1">
      <c r="A31" s="566" t="s">
        <v>468</v>
      </c>
      <c r="B31" s="567"/>
      <c r="C31" s="567"/>
      <c r="D31" s="567"/>
      <c r="E31" s="567"/>
      <c r="F31" s="567"/>
      <c r="G31" s="568"/>
      <c r="H31" s="118">
        <f>H30+H29</f>
        <v>0</v>
      </c>
      <c r="I31" s="1085">
        <f>I30+I29</f>
        <v>0</v>
      </c>
      <c r="J31" s="1085"/>
      <c r="K31" s="9">
        <f>H31+I31</f>
        <v>0</v>
      </c>
    </row>
    <row r="33" spans="1:10">
      <c r="A33" s="968" t="s">
        <v>482</v>
      </c>
      <c r="B33" s="968"/>
      <c r="C33" s="968"/>
      <c r="D33" s="968"/>
      <c r="E33" s="968"/>
      <c r="F33" s="968"/>
      <c r="G33" s="968"/>
      <c r="H33" s="968"/>
      <c r="I33" s="968"/>
      <c r="J33" s="968"/>
    </row>
    <row r="34" spans="1:10">
      <c r="A34" s="968" t="s">
        <v>470</v>
      </c>
      <c r="B34" s="968"/>
      <c r="C34" s="968"/>
      <c r="D34" s="968"/>
      <c r="E34" s="968"/>
      <c r="F34" s="968"/>
      <c r="G34" s="968"/>
      <c r="H34" s="968"/>
      <c r="I34" s="968"/>
      <c r="J34" s="968"/>
    </row>
    <row r="35" spans="1:10">
      <c r="A35" s="968" t="s">
        <v>883</v>
      </c>
      <c r="B35" s="968"/>
      <c r="C35" s="968"/>
      <c r="D35" s="968"/>
      <c r="E35" s="968"/>
      <c r="F35" s="968"/>
      <c r="G35" s="968"/>
      <c r="H35" s="968"/>
      <c r="I35" s="968"/>
      <c r="J35" s="968"/>
    </row>
    <row r="37" spans="1:10">
      <c r="A37" s="348" t="s">
        <v>34</v>
      </c>
      <c r="B37" s="348"/>
      <c r="C37" s="348"/>
      <c r="D37" s="348"/>
      <c r="E37" s="348"/>
      <c r="F37" s="348"/>
      <c r="G37" s="348"/>
      <c r="H37" s="348"/>
      <c r="I37" s="348"/>
      <c r="J37" s="348"/>
    </row>
    <row r="38" spans="1:10" ht="32.25" customHeight="1">
      <c r="A38" s="348"/>
      <c r="B38" s="348"/>
      <c r="C38" s="348"/>
      <c r="D38" s="348"/>
      <c r="E38" s="348"/>
      <c r="F38" s="348"/>
      <c r="G38" s="348"/>
      <c r="H38" s="348"/>
      <c r="I38" s="348"/>
      <c r="J38" s="348"/>
    </row>
    <row r="39" spans="1:10">
      <c r="A39" s="349" t="s">
        <v>638</v>
      </c>
      <c r="B39" s="350"/>
      <c r="C39" s="350"/>
      <c r="D39" s="350"/>
      <c r="E39" s="350"/>
      <c r="F39" s="350"/>
      <c r="G39" s="350"/>
      <c r="H39" s="350"/>
      <c r="I39" s="350"/>
      <c r="J39" s="350"/>
    </row>
    <row r="40" spans="1:10">
      <c r="A40" s="345" t="s">
        <v>36</v>
      </c>
      <c r="B40" s="345"/>
      <c r="C40" s="345"/>
      <c r="D40" s="345"/>
      <c r="E40" s="345"/>
      <c r="F40" s="345"/>
      <c r="G40" s="345"/>
      <c r="H40" s="345"/>
      <c r="I40" s="345"/>
      <c r="J40" s="345"/>
    </row>
  </sheetData>
  <mergeCells count="65">
    <mergeCell ref="A40:J40"/>
    <mergeCell ref="A33:J33"/>
    <mergeCell ref="A34:J34"/>
    <mergeCell ref="A35:J35"/>
    <mergeCell ref="A37:J37"/>
    <mergeCell ref="A38:J38"/>
    <mergeCell ref="A39:J39"/>
    <mergeCell ref="A29:G29"/>
    <mergeCell ref="I29:J29"/>
    <mergeCell ref="A30:G30"/>
    <mergeCell ref="I30:J30"/>
    <mergeCell ref="A31:G31"/>
    <mergeCell ref="I31:J31"/>
    <mergeCell ref="B26:F26"/>
    <mergeCell ref="I26:J26"/>
    <mergeCell ref="B27:F27"/>
    <mergeCell ref="I27:J27"/>
    <mergeCell ref="B28:F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Normal="100" workbookViewId="0">
      <selection activeCell="A11" sqref="A11:B11"/>
    </sheetView>
  </sheetViews>
  <sheetFormatPr baseColWidth="10" defaultColWidth="7.5703125" defaultRowHeight="12.75"/>
  <cols>
    <col min="1" max="1" width="4.42578125" style="1" customWidth="1"/>
    <col min="2" max="2" width="11.5703125" style="1" customWidth="1"/>
    <col min="3" max="3" width="14.85546875" style="1" customWidth="1"/>
    <col min="4" max="4" width="11.28515625" style="1" customWidth="1"/>
    <col min="5" max="5" width="12.85546875" style="1" customWidth="1"/>
    <col min="6" max="6" width="10" style="1" customWidth="1"/>
    <col min="7" max="7" width="13.7109375" style="1" customWidth="1"/>
    <col min="8" max="8" width="16.7109375" style="1" customWidth="1"/>
    <col min="9" max="9" width="12.28515625" style="1" customWidth="1"/>
    <col min="10" max="10" width="12.85546875" style="1" customWidth="1"/>
    <col min="11" max="11" width="10.71093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639</v>
      </c>
      <c r="B3" s="964"/>
      <c r="C3" s="964"/>
      <c r="D3" s="964"/>
      <c r="E3" s="964"/>
      <c r="F3" s="964"/>
      <c r="G3" s="964"/>
      <c r="H3" s="964"/>
      <c r="I3" s="964" t="s">
        <v>718</v>
      </c>
      <c r="J3" s="1046"/>
    </row>
    <row r="4" spans="1:10" ht="12.75" customHeight="1">
      <c r="A4" s="967" t="s">
        <v>651</v>
      </c>
      <c r="B4" s="968"/>
      <c r="C4" s="968"/>
      <c r="D4" s="968"/>
      <c r="E4" s="968"/>
      <c r="F4" s="968"/>
      <c r="G4" s="968"/>
      <c r="H4" s="968"/>
      <c r="I4" s="69"/>
      <c r="J4" s="103"/>
    </row>
    <row r="5" spans="1:10" ht="12.75" customHeight="1">
      <c r="A5" s="967" t="s">
        <v>648</v>
      </c>
      <c r="B5" s="968"/>
      <c r="C5" s="968"/>
      <c r="D5" s="968"/>
      <c r="E5" s="968"/>
      <c r="F5" s="968"/>
      <c r="G5" s="968"/>
      <c r="H5" s="968"/>
      <c r="I5" s="968" t="s">
        <v>719</v>
      </c>
      <c r="J5" s="969"/>
    </row>
    <row r="6" spans="1:10" ht="12.75" customHeight="1">
      <c r="A6" s="967" t="s">
        <v>745</v>
      </c>
      <c r="B6" s="968"/>
      <c r="C6" s="968"/>
      <c r="D6" s="968"/>
      <c r="E6" s="968"/>
      <c r="F6" s="968"/>
      <c r="G6" s="968"/>
      <c r="H6" s="968"/>
      <c r="I6" s="968" t="s">
        <v>3</v>
      </c>
      <c r="J6" s="969"/>
    </row>
    <row r="7" spans="1:10" ht="12.75" customHeight="1">
      <c r="A7" s="967" t="s">
        <v>75</v>
      </c>
      <c r="B7" s="968"/>
      <c r="C7" s="968"/>
      <c r="D7" s="968"/>
      <c r="E7" s="968"/>
      <c r="F7" s="968"/>
      <c r="G7" s="968"/>
      <c r="H7" s="968"/>
      <c r="I7" s="69"/>
      <c r="J7" s="104"/>
    </row>
    <row r="8" spans="1:10" ht="24" customHeight="1">
      <c r="A8" s="970" t="s">
        <v>38</v>
      </c>
      <c r="B8" s="971"/>
      <c r="C8" s="971"/>
      <c r="D8" s="971"/>
      <c r="E8" s="971"/>
      <c r="F8" s="971"/>
      <c r="G8" s="971"/>
      <c r="H8" s="971"/>
      <c r="I8" s="105"/>
      <c r="J8" s="106"/>
    </row>
    <row r="9" spans="1:10" ht="12.75" customHeight="1">
      <c r="A9" s="972" t="s">
        <v>453</v>
      </c>
      <c r="B9" s="972"/>
      <c r="C9" s="972"/>
      <c r="D9" s="972"/>
      <c r="E9" s="972"/>
      <c r="F9" s="972"/>
      <c r="G9" s="972"/>
      <c r="H9" s="972"/>
      <c r="I9" s="972"/>
      <c r="J9" s="972"/>
    </row>
    <row r="10" spans="1:10" ht="21" customHeight="1">
      <c r="A10" s="435" t="s">
        <v>9</v>
      </c>
      <c r="B10" s="436"/>
      <c r="C10" s="14" t="s">
        <v>10</v>
      </c>
      <c r="D10" s="14" t="s">
        <v>11</v>
      </c>
      <c r="E10" s="928" t="s">
        <v>12</v>
      </c>
      <c r="F10" s="987"/>
      <c r="G10" s="929"/>
      <c r="H10" s="121" t="s">
        <v>13</v>
      </c>
      <c r="I10" s="761" t="s">
        <v>14</v>
      </c>
      <c r="J10" s="761"/>
    </row>
    <row r="11" spans="1:10" s="107" customFormat="1" ht="24.75" customHeight="1">
      <c r="A11" s="594" t="s">
        <v>129</v>
      </c>
      <c r="B11" s="946"/>
      <c r="C11" s="31" t="s">
        <v>354</v>
      </c>
      <c r="D11" s="32">
        <v>2001</v>
      </c>
      <c r="E11" s="360" t="s">
        <v>131</v>
      </c>
      <c r="F11" s="579"/>
      <c r="G11" s="361"/>
      <c r="H11" s="122" t="s">
        <v>54</v>
      </c>
      <c r="I11" s="325">
        <v>6</v>
      </c>
      <c r="J11" s="325"/>
    </row>
    <row r="12" spans="1:10" s="107" customFormat="1" ht="24.75" customHeight="1">
      <c r="A12" s="947">
        <v>408</v>
      </c>
      <c r="B12" s="948"/>
      <c r="C12" s="39" t="s">
        <v>354</v>
      </c>
      <c r="D12" s="40">
        <v>2006</v>
      </c>
      <c r="E12" s="360" t="s">
        <v>131</v>
      </c>
      <c r="F12" s="579"/>
      <c r="G12" s="361"/>
      <c r="H12" s="123" t="s">
        <v>54</v>
      </c>
      <c r="I12" s="834">
        <v>6</v>
      </c>
      <c r="J12" s="834"/>
    </row>
    <row r="13" spans="1:10" ht="21" customHeight="1">
      <c r="A13" s="862" t="s">
        <v>384</v>
      </c>
      <c r="B13" s="862"/>
      <c r="C13" s="862"/>
      <c r="D13" s="862"/>
      <c r="E13" s="862"/>
      <c r="F13" s="862"/>
      <c r="G13" s="862"/>
      <c r="H13" s="862"/>
      <c r="I13" s="862"/>
      <c r="J13" s="862"/>
    </row>
    <row r="14" spans="1:10" ht="31.5" customHeight="1">
      <c r="A14" s="124" t="s">
        <v>454</v>
      </c>
      <c r="B14" s="1149" t="s">
        <v>455</v>
      </c>
      <c r="C14" s="1150"/>
      <c r="D14" s="1150"/>
      <c r="E14" s="1150"/>
      <c r="F14" s="1151"/>
      <c r="G14" s="124" t="s">
        <v>10</v>
      </c>
      <c r="H14" s="125" t="s">
        <v>483</v>
      </c>
      <c r="I14" s="1152" t="s">
        <v>389</v>
      </c>
      <c r="J14" s="1152"/>
    </row>
    <row r="15" spans="1:10" ht="105" customHeight="1">
      <c r="A15" s="126">
        <v>1</v>
      </c>
      <c r="B15" s="998" t="s">
        <v>484</v>
      </c>
      <c r="C15" s="1005"/>
      <c r="D15" s="1005"/>
      <c r="E15" s="1005"/>
      <c r="F15" s="1006"/>
      <c r="G15" s="127"/>
      <c r="H15" s="128"/>
      <c r="I15" s="1148"/>
      <c r="J15" s="1148"/>
    </row>
    <row r="16" spans="1:10" ht="171" customHeight="1">
      <c r="A16" s="129">
        <v>2</v>
      </c>
      <c r="B16" s="1025" t="s">
        <v>485</v>
      </c>
      <c r="C16" s="1026"/>
      <c r="D16" s="1026"/>
      <c r="E16" s="1026"/>
      <c r="F16" s="1027"/>
      <c r="G16" s="127"/>
      <c r="H16" s="128"/>
      <c r="I16" s="1148"/>
      <c r="J16" s="1148"/>
    </row>
    <row r="17" spans="1:11" ht="54.75" customHeight="1">
      <c r="A17" s="46">
        <v>3</v>
      </c>
      <c r="B17" s="419" t="s">
        <v>486</v>
      </c>
      <c r="C17" s="420"/>
      <c r="D17" s="420"/>
      <c r="E17" s="420"/>
      <c r="F17" s="421"/>
      <c r="G17" s="130"/>
      <c r="H17" s="131"/>
      <c r="I17" s="1153"/>
      <c r="J17" s="1153"/>
    </row>
    <row r="18" spans="1:11" ht="60" customHeight="1">
      <c r="A18" s="46">
        <v>4</v>
      </c>
      <c r="B18" s="1154" t="s">
        <v>487</v>
      </c>
      <c r="C18" s="994"/>
      <c r="D18" s="994"/>
      <c r="E18" s="994"/>
      <c r="F18" s="995"/>
      <c r="G18" s="130"/>
      <c r="H18" s="131"/>
      <c r="I18" s="1153"/>
      <c r="J18" s="1153"/>
    </row>
    <row r="19" spans="1:11" ht="76.5" customHeight="1">
      <c r="A19" s="46">
        <v>5</v>
      </c>
      <c r="B19" s="419" t="s">
        <v>488</v>
      </c>
      <c r="C19" s="994"/>
      <c r="D19" s="994"/>
      <c r="E19" s="994"/>
      <c r="F19" s="995"/>
      <c r="G19" s="130"/>
      <c r="H19" s="131"/>
      <c r="I19" s="1153"/>
      <c r="J19" s="1153"/>
    </row>
    <row r="20" spans="1:11" ht="45" customHeight="1">
      <c r="A20" s="46">
        <v>7</v>
      </c>
      <c r="B20" s="419" t="s">
        <v>460</v>
      </c>
      <c r="C20" s="420"/>
      <c r="D20" s="420"/>
      <c r="E20" s="420"/>
      <c r="F20" s="421"/>
      <c r="G20" s="130"/>
      <c r="H20" s="131"/>
      <c r="I20" s="1153"/>
      <c r="J20" s="1153"/>
    </row>
    <row r="21" spans="1:11" ht="98.25" customHeight="1">
      <c r="A21" s="46">
        <v>8</v>
      </c>
      <c r="B21" s="993" t="s">
        <v>479</v>
      </c>
      <c r="C21" s="994"/>
      <c r="D21" s="994"/>
      <c r="E21" s="994"/>
      <c r="F21" s="995"/>
      <c r="G21" s="130"/>
      <c r="H21" s="131"/>
      <c r="I21" s="1153"/>
      <c r="J21" s="1153"/>
    </row>
    <row r="22" spans="1:11" ht="75" customHeight="1">
      <c r="A22" s="46">
        <v>9</v>
      </c>
      <c r="B22" s="419" t="s">
        <v>462</v>
      </c>
      <c r="C22" s="994"/>
      <c r="D22" s="994"/>
      <c r="E22" s="994"/>
      <c r="F22" s="995"/>
      <c r="G22" s="130"/>
      <c r="H22" s="131"/>
      <c r="I22" s="1153"/>
      <c r="J22" s="1153"/>
    </row>
    <row r="23" spans="1:11" ht="44.25" customHeight="1">
      <c r="A23" s="46">
        <v>10</v>
      </c>
      <c r="B23" s="993" t="s">
        <v>463</v>
      </c>
      <c r="C23" s="994"/>
      <c r="D23" s="994"/>
      <c r="E23" s="994"/>
      <c r="F23" s="995"/>
      <c r="G23" s="130"/>
      <c r="H23" s="131"/>
      <c r="I23" s="1153"/>
      <c r="J23" s="1153"/>
    </row>
    <row r="24" spans="1:11" ht="44.25" customHeight="1">
      <c r="A24" s="46">
        <v>11</v>
      </c>
      <c r="B24" s="419" t="s">
        <v>464</v>
      </c>
      <c r="C24" s="420"/>
      <c r="D24" s="420"/>
      <c r="E24" s="420"/>
      <c r="F24" s="421"/>
      <c r="G24" s="130"/>
      <c r="H24" s="131"/>
      <c r="I24" s="1153"/>
      <c r="J24" s="1153"/>
    </row>
    <row r="25" spans="1:11" ht="45.75" customHeight="1">
      <c r="A25" s="46">
        <v>12</v>
      </c>
      <c r="B25" s="419" t="s">
        <v>465</v>
      </c>
      <c r="C25" s="994"/>
      <c r="D25" s="994"/>
      <c r="E25" s="994"/>
      <c r="F25" s="995"/>
      <c r="G25" s="130"/>
      <c r="H25" s="131"/>
      <c r="I25" s="1153"/>
      <c r="J25" s="1153"/>
    </row>
    <row r="26" spans="1:11" ht="12.75" customHeight="1">
      <c r="A26" s="566" t="s">
        <v>466</v>
      </c>
      <c r="B26" s="567"/>
      <c r="C26" s="567"/>
      <c r="D26" s="567"/>
      <c r="E26" s="567"/>
      <c r="F26" s="567"/>
      <c r="G26" s="568"/>
      <c r="H26" s="131">
        <f>SUM(H15:H25)</f>
        <v>0</v>
      </c>
      <c r="I26" s="1153">
        <f>SUM(I15:J25)</f>
        <v>0</v>
      </c>
      <c r="J26" s="1153"/>
    </row>
    <row r="27" spans="1:11" ht="12.75" customHeight="1">
      <c r="A27" s="566" t="s">
        <v>467</v>
      </c>
      <c r="B27" s="567"/>
      <c r="C27" s="567"/>
      <c r="D27" s="567"/>
      <c r="E27" s="567"/>
      <c r="F27" s="567"/>
      <c r="G27" s="568"/>
      <c r="H27" s="131">
        <f>H26*0.16</f>
        <v>0</v>
      </c>
      <c r="I27" s="1153">
        <f>I26*0.16</f>
        <v>0</v>
      </c>
      <c r="J27" s="1153"/>
    </row>
    <row r="28" spans="1:11" ht="12.75" customHeight="1">
      <c r="A28" s="566" t="s">
        <v>468</v>
      </c>
      <c r="B28" s="567"/>
      <c r="C28" s="567"/>
      <c r="D28" s="567"/>
      <c r="E28" s="567"/>
      <c r="F28" s="567"/>
      <c r="G28" s="568"/>
      <c r="H28" s="131">
        <f>H27+H26</f>
        <v>0</v>
      </c>
      <c r="I28" s="1153">
        <f>I26+I27</f>
        <v>0</v>
      </c>
      <c r="J28" s="1153"/>
      <c r="K28" s="9">
        <f>H28+I28</f>
        <v>0</v>
      </c>
    </row>
    <row r="30" spans="1:11" ht="18.75" customHeight="1">
      <c r="A30" s="1155" t="s">
        <v>482</v>
      </c>
      <c r="B30" s="1155"/>
      <c r="C30" s="1155"/>
      <c r="D30" s="1155"/>
      <c r="E30" s="1155"/>
      <c r="F30" s="1155"/>
      <c r="G30" s="1155"/>
      <c r="H30" s="1155"/>
      <c r="I30" s="1155"/>
      <c r="J30" s="1155"/>
    </row>
    <row r="31" spans="1:11" ht="21" customHeight="1">
      <c r="A31" s="1155" t="s">
        <v>470</v>
      </c>
      <c r="B31" s="1155"/>
      <c r="C31" s="1155"/>
      <c r="D31" s="1155"/>
      <c r="E31" s="1155"/>
      <c r="F31" s="1155"/>
      <c r="G31" s="1155"/>
      <c r="H31" s="1155"/>
      <c r="I31" s="1155"/>
      <c r="J31" s="1155"/>
    </row>
    <row r="32" spans="1:11" ht="22.5" customHeight="1">
      <c r="A32" s="1155" t="s">
        <v>883</v>
      </c>
      <c r="B32" s="1155"/>
      <c r="C32" s="1155"/>
      <c r="D32" s="1155"/>
      <c r="E32" s="1155"/>
      <c r="F32" s="1155"/>
      <c r="G32" s="1155"/>
      <c r="H32" s="1155"/>
      <c r="I32" s="1155"/>
      <c r="J32" s="1155"/>
    </row>
    <row r="33" spans="1:10">
      <c r="A33" s="348" t="s">
        <v>34</v>
      </c>
      <c r="B33" s="348"/>
      <c r="C33" s="348"/>
      <c r="D33" s="348"/>
      <c r="E33" s="348"/>
      <c r="F33" s="348"/>
      <c r="G33" s="348"/>
      <c r="H33" s="348"/>
      <c r="I33" s="348"/>
      <c r="J33" s="348"/>
    </row>
    <row r="34" spans="1:10" ht="27.75" customHeight="1">
      <c r="A34" s="348"/>
      <c r="B34" s="348"/>
      <c r="C34" s="348"/>
      <c r="D34" s="348"/>
      <c r="E34" s="348"/>
      <c r="F34" s="348"/>
      <c r="G34" s="348"/>
      <c r="H34" s="348"/>
      <c r="I34" s="348"/>
      <c r="J34" s="348"/>
    </row>
    <row r="35" spans="1:10">
      <c r="A35" s="349" t="s">
        <v>638</v>
      </c>
      <c r="B35" s="350"/>
      <c r="C35" s="350"/>
      <c r="D35" s="350"/>
      <c r="E35" s="350"/>
      <c r="F35" s="350"/>
      <c r="G35" s="350"/>
      <c r="H35" s="350"/>
      <c r="I35" s="350"/>
      <c r="J35" s="350"/>
    </row>
    <row r="36" spans="1:10">
      <c r="A36" s="345" t="s">
        <v>36</v>
      </c>
      <c r="B36" s="345"/>
      <c r="C36" s="345"/>
      <c r="D36" s="345"/>
      <c r="E36" s="345"/>
      <c r="F36" s="345"/>
      <c r="G36" s="345"/>
      <c r="H36" s="345"/>
      <c r="I36" s="345"/>
      <c r="J36" s="345"/>
    </row>
  </sheetData>
  <mergeCells count="59">
    <mergeCell ref="A36:J36"/>
    <mergeCell ref="A30:J30"/>
    <mergeCell ref="A31:J31"/>
    <mergeCell ref="A32:J32"/>
    <mergeCell ref="A33:J33"/>
    <mergeCell ref="A34:J34"/>
    <mergeCell ref="A35:J35"/>
    <mergeCell ref="A26:G26"/>
    <mergeCell ref="I26:J26"/>
    <mergeCell ref="A27:G27"/>
    <mergeCell ref="I27:J27"/>
    <mergeCell ref="A28:G28"/>
    <mergeCell ref="I28:J28"/>
    <mergeCell ref="B23:F23"/>
    <mergeCell ref="I23:J23"/>
    <mergeCell ref="B24:F24"/>
    <mergeCell ref="I24:J24"/>
    <mergeCell ref="B25:F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activeCell="A13" sqref="A13:B13"/>
    </sheetView>
  </sheetViews>
  <sheetFormatPr baseColWidth="10" defaultColWidth="7.5703125" defaultRowHeight="12.75"/>
  <cols>
    <col min="1" max="1" width="5.5703125" style="1" customWidth="1"/>
    <col min="2" max="2" width="9.5703125" style="1" customWidth="1"/>
    <col min="3" max="3" width="11.5703125" style="1" customWidth="1"/>
    <col min="4" max="4" width="13" style="1" customWidth="1"/>
    <col min="5" max="5" width="13.7109375" style="1" customWidth="1"/>
    <col min="6" max="6" width="8.85546875" style="1" customWidth="1"/>
    <col min="7" max="7" width="12.7109375" style="1" customWidth="1"/>
    <col min="8" max="8" width="14.5703125" style="1" customWidth="1"/>
    <col min="9" max="9" width="12.5703125" style="1" customWidth="1"/>
    <col min="10" max="10" width="12.28515625" style="1" customWidth="1"/>
    <col min="11" max="11" width="10.7109375" style="1" bestFit="1" customWidth="1"/>
    <col min="12" max="16384" width="7.5703125" style="1"/>
  </cols>
  <sheetData>
    <row r="1" spans="1:11" ht="12.75" customHeight="1">
      <c r="A1" s="960" t="s">
        <v>873</v>
      </c>
      <c r="B1" s="961"/>
      <c r="C1" s="961"/>
      <c r="D1" s="961"/>
      <c r="E1" s="961"/>
      <c r="F1" s="961"/>
      <c r="G1" s="961"/>
      <c r="H1" s="961"/>
      <c r="I1" s="961"/>
      <c r="J1" s="962"/>
      <c r="K1" s="67"/>
    </row>
    <row r="2" spans="1:11" ht="12.75" customHeight="1">
      <c r="A2" s="921" t="s">
        <v>0</v>
      </c>
      <c r="B2" s="312"/>
      <c r="C2" s="312"/>
      <c r="D2" s="312"/>
      <c r="E2" s="312"/>
      <c r="F2" s="312"/>
      <c r="G2" s="312"/>
      <c r="H2" s="312"/>
      <c r="I2" s="312"/>
      <c r="J2" s="922"/>
    </row>
    <row r="3" spans="1:11" ht="12.75" customHeight="1">
      <c r="A3" s="963" t="s">
        <v>655</v>
      </c>
      <c r="B3" s="964"/>
      <c r="C3" s="964"/>
      <c r="D3" s="964"/>
      <c r="E3" s="964"/>
      <c r="F3" s="964"/>
      <c r="G3" s="964"/>
      <c r="H3" s="964"/>
      <c r="I3" s="965" t="s">
        <v>718</v>
      </c>
      <c r="J3" s="966"/>
    </row>
    <row r="4" spans="1:11" ht="12.75" customHeight="1">
      <c r="A4" s="967" t="s">
        <v>633</v>
      </c>
      <c r="B4" s="968"/>
      <c r="C4" s="968"/>
      <c r="D4" s="968"/>
      <c r="E4" s="968"/>
      <c r="F4" s="968"/>
      <c r="G4" s="968"/>
      <c r="H4" s="968"/>
      <c r="I4" s="69"/>
      <c r="J4" s="103"/>
    </row>
    <row r="5" spans="1:11" ht="12.75" customHeight="1">
      <c r="A5" s="967" t="s">
        <v>648</v>
      </c>
      <c r="B5" s="968"/>
      <c r="C5" s="968"/>
      <c r="D5" s="968"/>
      <c r="E5" s="968"/>
      <c r="F5" s="968"/>
      <c r="G5" s="968"/>
      <c r="H5" s="968"/>
      <c r="I5" s="968" t="s">
        <v>719</v>
      </c>
      <c r="J5" s="969"/>
    </row>
    <row r="6" spans="1:11" ht="12.75" customHeight="1">
      <c r="A6" s="967" t="s">
        <v>644</v>
      </c>
      <c r="B6" s="968"/>
      <c r="C6" s="968"/>
      <c r="D6" s="968"/>
      <c r="E6" s="968"/>
      <c r="F6" s="968"/>
      <c r="G6" s="968"/>
      <c r="H6" s="968"/>
      <c r="I6" s="968" t="s">
        <v>511</v>
      </c>
      <c r="J6" s="969"/>
    </row>
    <row r="7" spans="1:11" ht="12.75" customHeight="1">
      <c r="A7" s="967" t="s">
        <v>75</v>
      </c>
      <c r="B7" s="968"/>
      <c r="C7" s="968"/>
      <c r="D7" s="968"/>
      <c r="E7" s="968"/>
      <c r="F7" s="968"/>
      <c r="G7" s="968"/>
      <c r="H7" s="968"/>
      <c r="I7" s="69"/>
      <c r="J7" s="104"/>
    </row>
    <row r="8" spans="1:11" ht="26.25" customHeight="1">
      <c r="A8" s="970" t="s">
        <v>38</v>
      </c>
      <c r="B8" s="971"/>
      <c r="C8" s="971"/>
      <c r="D8" s="971"/>
      <c r="E8" s="971"/>
      <c r="F8" s="971"/>
      <c r="G8" s="971"/>
      <c r="H8" s="971"/>
      <c r="I8" s="105"/>
      <c r="J8" s="106"/>
    </row>
    <row r="9" spans="1:11" ht="12.75" customHeight="1">
      <c r="A9" s="972" t="s">
        <v>453</v>
      </c>
      <c r="B9" s="972"/>
      <c r="C9" s="972"/>
      <c r="D9" s="972"/>
      <c r="E9" s="972"/>
      <c r="F9" s="972"/>
      <c r="G9" s="972"/>
      <c r="H9" s="972"/>
      <c r="I9" s="972"/>
      <c r="J9" s="972"/>
    </row>
    <row r="10" spans="1:11" ht="12.75" customHeight="1">
      <c r="A10" s="571" t="s">
        <v>9</v>
      </c>
      <c r="B10" s="572"/>
      <c r="C10" s="166" t="s">
        <v>10</v>
      </c>
      <c r="D10" s="166" t="s">
        <v>11</v>
      </c>
      <c r="E10" s="996" t="s">
        <v>12</v>
      </c>
      <c r="F10" s="1010"/>
      <c r="G10" s="1156"/>
      <c r="H10" s="71" t="s">
        <v>13</v>
      </c>
      <c r="I10" s="1010" t="s">
        <v>14</v>
      </c>
      <c r="J10" s="997"/>
    </row>
    <row r="11" spans="1:11" ht="12.75" customHeight="1">
      <c r="A11" s="1157" t="s">
        <v>133</v>
      </c>
      <c r="B11" s="1158"/>
      <c r="C11" s="27" t="s">
        <v>77</v>
      </c>
      <c r="D11" s="28">
        <v>1999</v>
      </c>
      <c r="E11" s="451" t="s">
        <v>359</v>
      </c>
      <c r="F11" s="988"/>
      <c r="G11" s="1047"/>
      <c r="H11" s="74" t="s">
        <v>41</v>
      </c>
      <c r="I11" s="1159">
        <v>6</v>
      </c>
      <c r="J11" s="454"/>
    </row>
    <row r="12" spans="1:11" ht="12.75" customHeight="1">
      <c r="A12" s="1157" t="s">
        <v>135</v>
      </c>
      <c r="B12" s="1158"/>
      <c r="C12" s="27" t="s">
        <v>323</v>
      </c>
      <c r="D12" s="28">
        <v>2000</v>
      </c>
      <c r="E12" s="451" t="s">
        <v>746</v>
      </c>
      <c r="F12" s="988"/>
      <c r="G12" s="1047"/>
      <c r="H12" s="74" t="s">
        <v>41</v>
      </c>
      <c r="I12" s="1159">
        <v>6</v>
      </c>
      <c r="J12" s="454"/>
    </row>
    <row r="13" spans="1:11" ht="47.25" customHeight="1">
      <c r="A13" s="1157" t="s">
        <v>712</v>
      </c>
      <c r="B13" s="1158"/>
      <c r="C13" s="27" t="s">
        <v>524</v>
      </c>
      <c r="D13" s="28">
        <v>2009</v>
      </c>
      <c r="E13" s="451" t="s">
        <v>527</v>
      </c>
      <c r="F13" s="988"/>
      <c r="G13" s="1047"/>
      <c r="H13" s="74" t="s">
        <v>490</v>
      </c>
      <c r="I13" s="1159">
        <v>8</v>
      </c>
      <c r="J13" s="454"/>
    </row>
    <row r="14" spans="1:11" s="30" customFormat="1" ht="20.25" customHeight="1">
      <c r="A14" s="989" t="s">
        <v>384</v>
      </c>
      <c r="B14" s="989"/>
      <c r="C14" s="989"/>
      <c r="D14" s="989"/>
      <c r="E14" s="989"/>
      <c r="F14" s="989"/>
      <c r="G14" s="989"/>
      <c r="H14" s="986"/>
      <c r="I14" s="989"/>
      <c r="J14" s="989"/>
    </row>
    <row r="15" spans="1:11" s="135" customFormat="1" ht="31.5" customHeight="1">
      <c r="A15" s="108" t="s">
        <v>454</v>
      </c>
      <c r="B15" s="1036" t="s">
        <v>455</v>
      </c>
      <c r="C15" s="1037"/>
      <c r="D15" s="1037"/>
      <c r="E15" s="1037"/>
      <c r="F15" s="1038"/>
      <c r="G15" s="108" t="s">
        <v>10</v>
      </c>
      <c r="H15" s="167" t="s">
        <v>483</v>
      </c>
      <c r="I15" s="1144" t="s">
        <v>506</v>
      </c>
      <c r="J15" s="1145"/>
    </row>
    <row r="16" spans="1:11" ht="108" customHeight="1">
      <c r="A16" s="168">
        <v>1</v>
      </c>
      <c r="B16" s="993" t="s">
        <v>484</v>
      </c>
      <c r="C16" s="994"/>
      <c r="D16" s="994"/>
      <c r="E16" s="994"/>
      <c r="F16" s="995"/>
      <c r="G16" s="111"/>
      <c r="H16" s="112"/>
      <c r="I16" s="1063"/>
      <c r="J16" s="1064"/>
    </row>
    <row r="17" spans="1:11" ht="190.5" customHeight="1">
      <c r="A17" s="168">
        <v>2</v>
      </c>
      <c r="B17" s="419" t="s">
        <v>499</v>
      </c>
      <c r="C17" s="420"/>
      <c r="D17" s="420"/>
      <c r="E17" s="420"/>
      <c r="F17" s="421"/>
      <c r="G17" s="111"/>
      <c r="H17" s="112"/>
      <c r="I17" s="1063"/>
      <c r="J17" s="1064"/>
    </row>
    <row r="18" spans="1:11" ht="54" customHeight="1">
      <c r="A18" s="168">
        <v>3</v>
      </c>
      <c r="B18" s="419" t="s">
        <v>486</v>
      </c>
      <c r="C18" s="420"/>
      <c r="D18" s="420"/>
      <c r="E18" s="420"/>
      <c r="F18" s="421"/>
      <c r="G18" s="111"/>
      <c r="H18" s="112"/>
      <c r="I18" s="1063"/>
      <c r="J18" s="1064"/>
    </row>
    <row r="19" spans="1:11" ht="65.25" customHeight="1">
      <c r="A19" s="168">
        <v>4</v>
      </c>
      <c r="B19" s="419" t="s">
        <v>477</v>
      </c>
      <c r="C19" s="420"/>
      <c r="D19" s="420"/>
      <c r="E19" s="420"/>
      <c r="F19" s="421"/>
      <c r="G19" s="111"/>
      <c r="H19" s="112"/>
      <c r="I19" s="1063"/>
      <c r="J19" s="1064"/>
    </row>
    <row r="20" spans="1:11" ht="84" customHeight="1">
      <c r="A20" s="168">
        <v>5</v>
      </c>
      <c r="B20" s="419" t="s">
        <v>488</v>
      </c>
      <c r="C20" s="420"/>
      <c r="D20" s="420"/>
      <c r="E20" s="420"/>
      <c r="F20" s="421"/>
      <c r="G20" s="111"/>
      <c r="H20" s="112"/>
      <c r="I20" s="1063"/>
      <c r="J20" s="1064"/>
    </row>
    <row r="21" spans="1:11" ht="53.25" customHeight="1">
      <c r="A21" s="168">
        <v>6</v>
      </c>
      <c r="B21" s="419" t="s">
        <v>458</v>
      </c>
      <c r="C21" s="420"/>
      <c r="D21" s="420"/>
      <c r="E21" s="420"/>
      <c r="F21" s="421"/>
      <c r="G21" s="111"/>
      <c r="H21" s="112"/>
      <c r="I21" s="1063"/>
      <c r="J21" s="1064"/>
    </row>
    <row r="22" spans="1:11" ht="53.25" customHeight="1">
      <c r="A22" s="168">
        <v>7</v>
      </c>
      <c r="B22" s="419" t="s">
        <v>459</v>
      </c>
      <c r="C22" s="420"/>
      <c r="D22" s="420"/>
      <c r="E22" s="420"/>
      <c r="F22" s="421"/>
      <c r="G22" s="111"/>
      <c r="H22" s="112"/>
      <c r="I22" s="1063"/>
      <c r="J22" s="1064"/>
    </row>
    <row r="23" spans="1:11" ht="43.5" customHeight="1">
      <c r="A23" s="168">
        <v>8</v>
      </c>
      <c r="B23" s="993" t="s">
        <v>460</v>
      </c>
      <c r="C23" s="994"/>
      <c r="D23" s="994"/>
      <c r="E23" s="994"/>
      <c r="F23" s="995"/>
      <c r="G23" s="111"/>
      <c r="H23" s="112"/>
      <c r="I23" s="1063"/>
      <c r="J23" s="1064"/>
    </row>
    <row r="24" spans="1:11" ht="75" customHeight="1">
      <c r="A24" s="168">
        <v>9</v>
      </c>
      <c r="B24" s="419" t="s">
        <v>462</v>
      </c>
      <c r="C24" s="420"/>
      <c r="D24" s="420"/>
      <c r="E24" s="420"/>
      <c r="F24" s="421"/>
      <c r="G24" s="111"/>
      <c r="H24" s="112"/>
      <c r="I24" s="1063"/>
      <c r="J24" s="1064"/>
    </row>
    <row r="25" spans="1:11" ht="42.75" customHeight="1">
      <c r="A25" s="168">
        <v>10</v>
      </c>
      <c r="B25" s="419" t="s">
        <v>463</v>
      </c>
      <c r="C25" s="420"/>
      <c r="D25" s="420"/>
      <c r="E25" s="420"/>
      <c r="F25" s="421"/>
      <c r="G25" s="111"/>
      <c r="H25" s="112"/>
      <c r="I25" s="1063"/>
      <c r="J25" s="1064"/>
    </row>
    <row r="26" spans="1:11" ht="42.75" customHeight="1">
      <c r="A26" s="168">
        <v>11</v>
      </c>
      <c r="B26" s="419" t="s">
        <v>464</v>
      </c>
      <c r="C26" s="994"/>
      <c r="D26" s="994"/>
      <c r="E26" s="994"/>
      <c r="F26" s="995"/>
      <c r="G26" s="111"/>
      <c r="H26" s="112"/>
      <c r="I26" s="1063"/>
      <c r="J26" s="1064"/>
    </row>
    <row r="27" spans="1:11" ht="45.75" customHeight="1">
      <c r="A27" s="168">
        <v>12</v>
      </c>
      <c r="B27" s="419" t="s">
        <v>528</v>
      </c>
      <c r="C27" s="994"/>
      <c r="D27" s="994"/>
      <c r="E27" s="994"/>
      <c r="F27" s="995"/>
      <c r="G27" s="111"/>
      <c r="H27" s="112"/>
      <c r="I27" s="1063"/>
      <c r="J27" s="1064"/>
    </row>
    <row r="28" spans="1:11">
      <c r="A28" s="425" t="s">
        <v>466</v>
      </c>
      <c r="B28" s="425"/>
      <c r="C28" s="425"/>
      <c r="D28" s="425"/>
      <c r="E28" s="425"/>
      <c r="F28" s="425"/>
      <c r="G28" s="425"/>
      <c r="H28" s="112">
        <f>SUM(H16:H27)</f>
        <v>0</v>
      </c>
      <c r="I28" s="1063">
        <f>SUM(I16:J27)</f>
        <v>0</v>
      </c>
      <c r="J28" s="1064"/>
    </row>
    <row r="29" spans="1:11">
      <c r="A29" s="425" t="s">
        <v>467</v>
      </c>
      <c r="B29" s="425"/>
      <c r="C29" s="425"/>
      <c r="D29" s="425"/>
      <c r="E29" s="425"/>
      <c r="F29" s="425"/>
      <c r="G29" s="425"/>
      <c r="H29" s="112">
        <f>H28*0.16</f>
        <v>0</v>
      </c>
      <c r="I29" s="1063">
        <f>I28*0.16</f>
        <v>0</v>
      </c>
      <c r="J29" s="1064"/>
    </row>
    <row r="30" spans="1:11">
      <c r="A30" s="425" t="s">
        <v>468</v>
      </c>
      <c r="B30" s="425"/>
      <c r="C30" s="425"/>
      <c r="D30" s="425"/>
      <c r="E30" s="425"/>
      <c r="F30" s="425"/>
      <c r="G30" s="425"/>
      <c r="H30" s="112">
        <f>H28+H29</f>
        <v>0</v>
      </c>
      <c r="I30" s="1063">
        <f>I29+I28</f>
        <v>0</v>
      </c>
      <c r="J30" s="1064"/>
      <c r="K30" s="9">
        <f>H30+I30</f>
        <v>0</v>
      </c>
    </row>
    <row r="31" spans="1:11" ht="21" customHeight="1">
      <c r="A31" s="986" t="s">
        <v>482</v>
      </c>
      <c r="B31" s="986"/>
      <c r="C31" s="986"/>
      <c r="D31" s="986"/>
      <c r="E31" s="986"/>
      <c r="F31" s="986"/>
      <c r="G31" s="986"/>
      <c r="H31" s="986"/>
      <c r="I31" s="986"/>
      <c r="J31" s="986"/>
    </row>
    <row r="32" spans="1:11" ht="21" customHeight="1">
      <c r="A32" s="986" t="s">
        <v>470</v>
      </c>
      <c r="B32" s="986"/>
      <c r="C32" s="986"/>
      <c r="D32" s="986"/>
      <c r="E32" s="986"/>
      <c r="F32" s="986"/>
      <c r="G32" s="986"/>
      <c r="H32" s="986"/>
      <c r="I32" s="986"/>
      <c r="J32" s="986"/>
    </row>
    <row r="33" spans="1:10" ht="21" customHeight="1">
      <c r="A33" s="986" t="s">
        <v>883</v>
      </c>
      <c r="B33" s="986"/>
      <c r="C33" s="986"/>
      <c r="D33" s="986"/>
      <c r="E33" s="986"/>
      <c r="F33" s="986"/>
      <c r="G33" s="986"/>
      <c r="H33" s="986"/>
      <c r="I33" s="986"/>
      <c r="J33" s="986"/>
    </row>
    <row r="34" spans="1:10">
      <c r="A34" s="348" t="s">
        <v>34</v>
      </c>
      <c r="B34" s="348"/>
      <c r="C34" s="348"/>
      <c r="D34" s="348"/>
      <c r="E34" s="348"/>
      <c r="F34" s="348"/>
      <c r="G34" s="348"/>
      <c r="H34" s="348"/>
      <c r="I34" s="348"/>
      <c r="J34" s="348"/>
    </row>
    <row r="35" spans="1:10" ht="32.25" customHeight="1">
      <c r="A35" s="348"/>
      <c r="B35" s="348"/>
      <c r="C35" s="348"/>
      <c r="D35" s="348"/>
      <c r="E35" s="348"/>
      <c r="F35" s="348"/>
      <c r="G35" s="348"/>
      <c r="H35" s="348"/>
      <c r="I35" s="348"/>
      <c r="J35" s="348"/>
    </row>
    <row r="36" spans="1:10">
      <c r="A36" s="349" t="s">
        <v>638</v>
      </c>
      <c r="B36" s="350"/>
      <c r="C36" s="350"/>
      <c r="D36" s="350"/>
      <c r="E36" s="350"/>
      <c r="F36" s="350"/>
      <c r="G36" s="350"/>
      <c r="H36" s="350"/>
      <c r="I36" s="350"/>
      <c r="J36" s="350"/>
    </row>
    <row r="37" spans="1:10">
      <c r="A37" s="345" t="s">
        <v>36</v>
      </c>
      <c r="B37" s="345"/>
      <c r="C37" s="345"/>
      <c r="D37" s="345"/>
      <c r="E37" s="345"/>
      <c r="F37" s="345"/>
      <c r="G37" s="345"/>
      <c r="H37" s="345"/>
      <c r="I37" s="345"/>
      <c r="J37" s="345"/>
    </row>
  </sheetData>
  <mergeCells count="64">
    <mergeCell ref="A37:J37"/>
    <mergeCell ref="A31:J31"/>
    <mergeCell ref="A32:J32"/>
    <mergeCell ref="A33:J33"/>
    <mergeCell ref="A34:J34"/>
    <mergeCell ref="A35:J35"/>
    <mergeCell ref="A36:J36"/>
    <mergeCell ref="A28:G28"/>
    <mergeCell ref="I28:J28"/>
    <mergeCell ref="A29:G29"/>
    <mergeCell ref="I29:J29"/>
    <mergeCell ref="A30:G30"/>
    <mergeCell ref="I30:J30"/>
    <mergeCell ref="B25:F25"/>
    <mergeCell ref="I25:J25"/>
    <mergeCell ref="B26:F26"/>
    <mergeCell ref="I26:J26"/>
    <mergeCell ref="B27:F27"/>
    <mergeCell ref="I27:J27"/>
    <mergeCell ref="B22:F22"/>
    <mergeCell ref="I22:J22"/>
    <mergeCell ref="B23:F23"/>
    <mergeCell ref="I23:J23"/>
    <mergeCell ref="B24:F24"/>
    <mergeCell ref="I24:J24"/>
    <mergeCell ref="B19:F19"/>
    <mergeCell ref="I19:J19"/>
    <mergeCell ref="B20:F20"/>
    <mergeCell ref="I20:J20"/>
    <mergeCell ref="B21:F21"/>
    <mergeCell ref="I21:J21"/>
    <mergeCell ref="B16:F16"/>
    <mergeCell ref="I16:J16"/>
    <mergeCell ref="B17:F17"/>
    <mergeCell ref="I17:J17"/>
    <mergeCell ref="B18:F18"/>
    <mergeCell ref="I18:J18"/>
    <mergeCell ref="A13:B13"/>
    <mergeCell ref="E13:G13"/>
    <mergeCell ref="I13:J13"/>
    <mergeCell ref="A14:J14"/>
    <mergeCell ref="B15:F15"/>
    <mergeCell ref="I15:J15"/>
    <mergeCell ref="A11:B11"/>
    <mergeCell ref="E11:G11"/>
    <mergeCell ref="I11:J11"/>
    <mergeCell ref="A12:B12"/>
    <mergeCell ref="E12:G12"/>
    <mergeCell ref="I12:J12"/>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0"/>
  <sheetViews>
    <sheetView topLeftCell="A7" workbookViewId="0">
      <selection activeCell="A11" sqref="A11:B11"/>
    </sheetView>
  </sheetViews>
  <sheetFormatPr baseColWidth="10" defaultColWidth="7.5703125" defaultRowHeight="12.75"/>
  <cols>
    <col min="1" max="1" width="4.42578125" style="1" customWidth="1"/>
    <col min="2" max="2" width="13.85546875" style="1" customWidth="1"/>
    <col min="3" max="3" width="12.7109375" style="1" customWidth="1"/>
    <col min="4" max="4" width="14.28515625" style="1" customWidth="1"/>
    <col min="5" max="5" width="11.28515625" style="1" customWidth="1"/>
    <col min="6" max="6" width="10.7109375" style="1" customWidth="1"/>
    <col min="7" max="7" width="12.5703125" style="1" customWidth="1"/>
    <col min="8" max="8" width="16.28515625" style="1" customWidth="1"/>
    <col min="9" max="9" width="13" style="1" customWidth="1"/>
    <col min="10" max="10" width="12.7109375" style="1" customWidth="1"/>
    <col min="11" max="11" width="9.85546875" style="1" bestFit="1" customWidth="1"/>
    <col min="12" max="16384" width="7.5703125" style="1"/>
  </cols>
  <sheetData>
    <row r="1" spans="1:10" ht="12.75" customHeight="1">
      <c r="A1" s="960" t="s">
        <v>873</v>
      </c>
      <c r="B1" s="961"/>
      <c r="C1" s="961"/>
      <c r="D1" s="961"/>
      <c r="E1" s="961"/>
      <c r="F1" s="961"/>
      <c r="G1" s="961"/>
      <c r="H1" s="961"/>
      <c r="I1" s="961"/>
      <c r="J1" s="962"/>
    </row>
    <row r="2" spans="1:10" ht="12" customHeight="1">
      <c r="A2" s="921" t="s">
        <v>0</v>
      </c>
      <c r="B2" s="312"/>
      <c r="C2" s="312"/>
      <c r="D2" s="312"/>
      <c r="E2" s="312"/>
      <c r="F2" s="312"/>
      <c r="G2" s="312"/>
      <c r="H2" s="312"/>
      <c r="I2" s="312"/>
      <c r="J2" s="922"/>
    </row>
    <row r="3" spans="1:10" ht="12" customHeight="1">
      <c r="A3" s="963" t="s">
        <v>642</v>
      </c>
      <c r="B3" s="964"/>
      <c r="C3" s="964"/>
      <c r="D3" s="964"/>
      <c r="E3" s="964"/>
      <c r="F3" s="964"/>
      <c r="G3" s="964"/>
      <c r="H3" s="964"/>
      <c r="I3" s="965" t="s">
        <v>720</v>
      </c>
      <c r="J3" s="966"/>
    </row>
    <row r="4" spans="1:10" ht="12" customHeight="1">
      <c r="A4" s="967" t="s">
        <v>633</v>
      </c>
      <c r="B4" s="968"/>
      <c r="C4" s="968"/>
      <c r="D4" s="968"/>
      <c r="E4" s="968"/>
      <c r="F4" s="968"/>
      <c r="G4" s="968"/>
      <c r="H4" s="968"/>
      <c r="I4" s="69"/>
      <c r="J4" s="103"/>
    </row>
    <row r="5" spans="1:10" ht="12" customHeight="1">
      <c r="A5" s="967" t="s">
        <v>640</v>
      </c>
      <c r="B5" s="968"/>
      <c r="C5" s="968"/>
      <c r="D5" s="968"/>
      <c r="E5" s="968"/>
      <c r="F5" s="968"/>
      <c r="G5" s="968"/>
      <c r="H5" s="968"/>
      <c r="I5" s="968" t="s">
        <v>717</v>
      </c>
      <c r="J5" s="969"/>
    </row>
    <row r="6" spans="1:10" ht="12" customHeight="1">
      <c r="A6" s="967" t="s">
        <v>630</v>
      </c>
      <c r="B6" s="968"/>
      <c r="C6" s="968"/>
      <c r="D6" s="968"/>
      <c r="E6" s="968"/>
      <c r="F6" s="968"/>
      <c r="G6" s="968"/>
      <c r="H6" s="968"/>
      <c r="I6" s="968" t="s">
        <v>511</v>
      </c>
      <c r="J6" s="969"/>
    </row>
    <row r="7" spans="1:10" ht="12" customHeight="1">
      <c r="A7" s="967" t="s">
        <v>75</v>
      </c>
      <c r="B7" s="968"/>
      <c r="C7" s="968"/>
      <c r="D7" s="968"/>
      <c r="E7" s="968"/>
      <c r="F7" s="968"/>
      <c r="G7" s="968"/>
      <c r="H7" s="968"/>
      <c r="I7" s="69"/>
      <c r="J7" s="104"/>
    </row>
    <row r="8" spans="1:10" ht="25.5" customHeight="1">
      <c r="A8" s="970" t="s">
        <v>38</v>
      </c>
      <c r="B8" s="971"/>
      <c r="C8" s="971"/>
      <c r="D8" s="971"/>
      <c r="E8" s="971"/>
      <c r="F8" s="971"/>
      <c r="G8" s="971"/>
      <c r="H8" s="971"/>
      <c r="I8" s="105"/>
      <c r="J8" s="106"/>
    </row>
    <row r="9" spans="1:10" ht="24.4" customHeight="1">
      <c r="A9" s="972" t="s">
        <v>747</v>
      </c>
      <c r="B9" s="972"/>
      <c r="C9" s="972"/>
      <c r="D9" s="972"/>
      <c r="E9" s="972"/>
      <c r="F9" s="972"/>
      <c r="G9" s="972"/>
      <c r="H9" s="972"/>
      <c r="I9" s="972"/>
      <c r="J9" s="972"/>
    </row>
    <row r="10" spans="1:10">
      <c r="A10" s="1096" t="s">
        <v>9</v>
      </c>
      <c r="B10" s="1097"/>
      <c r="C10" s="203" t="s">
        <v>10</v>
      </c>
      <c r="D10" s="204" t="s">
        <v>11</v>
      </c>
      <c r="E10" s="957" t="s">
        <v>12</v>
      </c>
      <c r="F10" s="958"/>
      <c r="G10" s="959"/>
      <c r="H10" s="175" t="s">
        <v>13</v>
      </c>
      <c r="I10" s="972" t="s">
        <v>14</v>
      </c>
      <c r="J10" s="972"/>
    </row>
    <row r="11" spans="1:10" s="30" customFormat="1" ht="19.5" customHeight="1">
      <c r="A11" s="1160">
        <v>93386</v>
      </c>
      <c r="B11" s="1161"/>
      <c r="C11" s="39" t="s">
        <v>15</v>
      </c>
      <c r="D11" s="40">
        <v>2016</v>
      </c>
      <c r="E11" s="526" t="s">
        <v>16</v>
      </c>
      <c r="F11" s="809"/>
      <c r="G11" s="527"/>
      <c r="H11" s="123" t="s">
        <v>17</v>
      </c>
      <c r="I11" s="834">
        <v>8</v>
      </c>
      <c r="J11" s="834"/>
    </row>
    <row r="12" spans="1:10" ht="24" customHeight="1">
      <c r="A12" s="530" t="s">
        <v>443</v>
      </c>
      <c r="B12" s="530"/>
      <c r="C12" s="530"/>
      <c r="D12" s="530"/>
      <c r="E12" s="530"/>
      <c r="F12" s="530"/>
      <c r="G12" s="530"/>
      <c r="H12" s="530"/>
      <c r="I12" s="530"/>
      <c r="J12" s="530"/>
    </row>
    <row r="13" spans="1:10" s="30" customFormat="1" ht="30.4" customHeight="1">
      <c r="A13" s="64" t="s">
        <v>582</v>
      </c>
      <c r="B13" s="1116" t="s">
        <v>455</v>
      </c>
      <c r="C13" s="1117"/>
      <c r="D13" s="1117"/>
      <c r="E13" s="1117"/>
      <c r="F13" s="1118"/>
      <c r="G13" s="177" t="s">
        <v>10</v>
      </c>
      <c r="H13" s="147" t="s">
        <v>483</v>
      </c>
      <c r="I13" s="1003" t="s">
        <v>389</v>
      </c>
      <c r="J13" s="1003"/>
    </row>
    <row r="14" spans="1:10" ht="76.5" customHeight="1">
      <c r="A14" s="150">
        <v>1</v>
      </c>
      <c r="B14" s="1162" t="s">
        <v>748</v>
      </c>
      <c r="C14" s="327"/>
      <c r="D14" s="327"/>
      <c r="E14" s="327"/>
      <c r="F14" s="327"/>
      <c r="G14" s="245"/>
      <c r="H14" s="246"/>
      <c r="I14" s="984"/>
      <c r="J14" s="984"/>
    </row>
    <row r="15" spans="1:10" ht="96" customHeight="1">
      <c r="A15" s="150">
        <v>2</v>
      </c>
      <c r="B15" s="1162" t="s">
        <v>749</v>
      </c>
      <c r="C15" s="327"/>
      <c r="D15" s="327"/>
      <c r="E15" s="327"/>
      <c r="F15" s="327"/>
      <c r="G15" s="245"/>
      <c r="H15" s="246"/>
      <c r="I15" s="984"/>
      <c r="J15" s="984"/>
    </row>
    <row r="16" spans="1:10" ht="96.75" customHeight="1">
      <c r="A16" s="201">
        <v>3</v>
      </c>
      <c r="B16" s="1163" t="s">
        <v>750</v>
      </c>
      <c r="C16" s="1163"/>
      <c r="D16" s="1163"/>
      <c r="E16" s="1163"/>
      <c r="F16" s="1163"/>
      <c r="G16" s="245"/>
      <c r="H16" s="247"/>
      <c r="I16" s="984"/>
      <c r="J16" s="984"/>
    </row>
    <row r="17" spans="1:11" ht="52.5" customHeight="1">
      <c r="A17" s="248">
        <v>4</v>
      </c>
      <c r="B17" s="417" t="s">
        <v>751</v>
      </c>
      <c r="C17" s="327"/>
      <c r="D17" s="327"/>
      <c r="E17" s="327"/>
      <c r="F17" s="327"/>
      <c r="G17" s="245"/>
      <c r="H17" s="249"/>
      <c r="I17" s="985"/>
      <c r="J17" s="985"/>
    </row>
    <row r="18" spans="1:11" ht="85.5" customHeight="1">
      <c r="A18" s="248">
        <v>5</v>
      </c>
      <c r="B18" s="1162" t="s">
        <v>752</v>
      </c>
      <c r="C18" s="327"/>
      <c r="D18" s="327"/>
      <c r="E18" s="327"/>
      <c r="F18" s="327"/>
      <c r="G18" s="245"/>
      <c r="H18" s="249"/>
      <c r="I18" s="985"/>
      <c r="J18" s="985"/>
    </row>
    <row r="19" spans="1:11" ht="45.75" customHeight="1">
      <c r="A19" s="248">
        <v>7</v>
      </c>
      <c r="B19" s="417" t="s">
        <v>753</v>
      </c>
      <c r="C19" s="327"/>
      <c r="D19" s="327"/>
      <c r="E19" s="327"/>
      <c r="F19" s="327"/>
      <c r="G19" s="245"/>
      <c r="H19" s="249"/>
      <c r="I19" s="985"/>
      <c r="J19" s="985"/>
    </row>
    <row r="20" spans="1:11" ht="13.15" customHeight="1">
      <c r="A20" s="1164" t="s">
        <v>466</v>
      </c>
      <c r="B20" s="1032"/>
      <c r="C20" s="1032"/>
      <c r="D20" s="1032"/>
      <c r="E20" s="1032"/>
      <c r="F20" s="1032"/>
      <c r="G20" s="1033"/>
      <c r="H20" s="163">
        <f>SUM(H14:H19)</f>
        <v>0</v>
      </c>
      <c r="I20" s="985">
        <f>SUM(I14:J19)</f>
        <v>0</v>
      </c>
      <c r="J20" s="985"/>
    </row>
    <row r="21" spans="1:11" ht="12.75" customHeight="1">
      <c r="A21" s="1164" t="s">
        <v>68</v>
      </c>
      <c r="B21" s="1032"/>
      <c r="C21" s="1032"/>
      <c r="D21" s="1032"/>
      <c r="E21" s="1032"/>
      <c r="F21" s="1032"/>
      <c r="G21" s="1033"/>
      <c r="H21" s="163">
        <f>H20*0.16</f>
        <v>0</v>
      </c>
      <c r="I21" s="985">
        <f>I20*0.16</f>
        <v>0</v>
      </c>
      <c r="J21" s="985"/>
    </row>
    <row r="22" spans="1:11" ht="13.15" customHeight="1">
      <c r="A22" s="1164" t="s">
        <v>69</v>
      </c>
      <c r="B22" s="1032"/>
      <c r="C22" s="1032"/>
      <c r="D22" s="1032"/>
      <c r="E22" s="1032"/>
      <c r="F22" s="1032"/>
      <c r="G22" s="1033"/>
      <c r="H22" s="163">
        <f>H20+H21</f>
        <v>0</v>
      </c>
      <c r="I22" s="985">
        <f>I21+I20</f>
        <v>0</v>
      </c>
      <c r="J22" s="985"/>
      <c r="K22" s="9">
        <f>H22+I22</f>
        <v>0</v>
      </c>
    </row>
    <row r="23" spans="1:11" ht="24" customHeight="1">
      <c r="A23" s="346" t="s">
        <v>469</v>
      </c>
      <c r="B23" s="346"/>
      <c r="C23" s="346"/>
      <c r="D23" s="346"/>
      <c r="E23" s="346"/>
      <c r="F23" s="346"/>
      <c r="G23" s="346"/>
      <c r="H23" s="346"/>
      <c r="I23" s="346"/>
      <c r="J23" s="346"/>
    </row>
    <row r="24" spans="1:11" ht="11.25" customHeight="1">
      <c r="A24" s="1165" t="s">
        <v>395</v>
      </c>
      <c r="B24" s="1165"/>
      <c r="C24" s="1165"/>
      <c r="D24" s="1165"/>
      <c r="E24" s="1165"/>
      <c r="F24" s="1165"/>
      <c r="G24" s="1165"/>
      <c r="H24" s="1165"/>
      <c r="I24" s="1165"/>
      <c r="J24" s="1165"/>
    </row>
    <row r="25" spans="1:11" ht="13.15" customHeight="1">
      <c r="A25" s="345" t="s">
        <v>885</v>
      </c>
      <c r="B25" s="345"/>
      <c r="C25" s="345"/>
      <c r="D25" s="345"/>
      <c r="E25" s="345"/>
      <c r="F25" s="345"/>
      <c r="G25" s="345"/>
      <c r="H25" s="345"/>
      <c r="I25" s="345"/>
      <c r="J25" s="345"/>
    </row>
    <row r="27" spans="1:11">
      <c r="A27" s="348" t="s">
        <v>34</v>
      </c>
      <c r="B27" s="348"/>
      <c r="C27" s="348"/>
      <c r="D27" s="348"/>
      <c r="E27" s="348"/>
      <c r="F27" s="348"/>
      <c r="G27" s="348"/>
      <c r="H27" s="348"/>
      <c r="I27" s="348"/>
      <c r="J27" s="348"/>
    </row>
    <row r="28" spans="1:11" ht="32.25" customHeight="1">
      <c r="A28" s="348"/>
      <c r="B28" s="348"/>
      <c r="C28" s="348"/>
      <c r="D28" s="348"/>
      <c r="E28" s="348"/>
      <c r="F28" s="348"/>
      <c r="G28" s="348"/>
      <c r="H28" s="348"/>
      <c r="I28" s="348"/>
      <c r="J28" s="348"/>
    </row>
    <row r="29" spans="1:11">
      <c r="A29" s="349" t="s">
        <v>638</v>
      </c>
      <c r="B29" s="350"/>
      <c r="C29" s="350"/>
      <c r="D29" s="350"/>
      <c r="E29" s="350"/>
      <c r="F29" s="350"/>
      <c r="G29" s="350"/>
      <c r="H29" s="350"/>
      <c r="I29" s="350"/>
      <c r="J29" s="350"/>
    </row>
    <row r="30" spans="1:11">
      <c r="A30" s="345" t="s">
        <v>36</v>
      </c>
      <c r="B30" s="345"/>
      <c r="C30" s="345"/>
      <c r="D30" s="345"/>
      <c r="E30" s="345"/>
      <c r="F30" s="345"/>
      <c r="G30" s="345"/>
      <c r="H30" s="345"/>
      <c r="I30" s="345"/>
      <c r="J30" s="345"/>
    </row>
  </sheetData>
  <mergeCells count="46">
    <mergeCell ref="A30:J30"/>
    <mergeCell ref="A23:J23"/>
    <mergeCell ref="A24:J24"/>
    <mergeCell ref="A25:J25"/>
    <mergeCell ref="A27:J27"/>
    <mergeCell ref="A28:J28"/>
    <mergeCell ref="A29:J29"/>
    <mergeCell ref="A20:G20"/>
    <mergeCell ref="I20:J20"/>
    <mergeCell ref="A21:G21"/>
    <mergeCell ref="I21:J21"/>
    <mergeCell ref="A22:G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33"/>
  <sheetViews>
    <sheetView workbookViewId="0">
      <selection activeCell="A11" sqref="A11:C11"/>
    </sheetView>
  </sheetViews>
  <sheetFormatPr baseColWidth="10" defaultColWidth="7.5703125" defaultRowHeight="12.75"/>
  <cols>
    <col min="1" max="1" width="1.28515625" style="1" customWidth="1"/>
    <col min="2" max="2" width="2.7109375" style="1" customWidth="1"/>
    <col min="3" max="3" width="11.28515625" style="1" customWidth="1"/>
    <col min="4" max="4" width="14" style="1" customWidth="1"/>
    <col min="5" max="5" width="12" style="1" customWidth="1"/>
    <col min="6" max="6" width="11.5703125" style="1" customWidth="1"/>
    <col min="7" max="7" width="15.85546875" style="1" customWidth="1"/>
    <col min="8" max="8" width="18.42578125" style="1" customWidth="1"/>
    <col min="9" max="9" width="12.85546875" style="1" customWidth="1"/>
    <col min="10" max="10" width="13" style="1" customWidth="1"/>
    <col min="11" max="11" width="12.7109375" style="1" customWidth="1"/>
    <col min="12" max="12" width="22.140625" style="1" customWidth="1"/>
    <col min="13" max="16384" width="7.5703125" style="1"/>
  </cols>
  <sheetData>
    <row r="1" spans="1:12" ht="15.75" customHeight="1">
      <c r="A1" s="960" t="s">
        <v>873</v>
      </c>
      <c r="B1" s="961"/>
      <c r="C1" s="961"/>
      <c r="D1" s="961"/>
      <c r="E1" s="961"/>
      <c r="F1" s="961"/>
      <c r="G1" s="961"/>
      <c r="H1" s="961"/>
      <c r="I1" s="961"/>
      <c r="J1" s="962"/>
      <c r="K1" s="197"/>
      <c r="L1" s="197"/>
    </row>
    <row r="2" spans="1:12" ht="12.75" customHeight="1">
      <c r="A2" s="921" t="s">
        <v>0</v>
      </c>
      <c r="B2" s="312"/>
      <c r="C2" s="312"/>
      <c r="D2" s="312"/>
      <c r="E2" s="312"/>
      <c r="F2" s="312"/>
      <c r="G2" s="312"/>
      <c r="H2" s="312"/>
      <c r="I2" s="312"/>
      <c r="J2" s="922"/>
      <c r="K2" s="115"/>
    </row>
    <row r="3" spans="1:12" ht="12.75" customHeight="1">
      <c r="A3" s="963" t="s">
        <v>642</v>
      </c>
      <c r="B3" s="964"/>
      <c r="C3" s="964"/>
      <c r="D3" s="964"/>
      <c r="E3" s="964"/>
      <c r="F3" s="964"/>
      <c r="G3" s="964"/>
      <c r="H3" s="964"/>
      <c r="I3" s="965" t="s">
        <v>754</v>
      </c>
      <c r="J3" s="966"/>
    </row>
    <row r="4" spans="1:12" ht="12.75" customHeight="1">
      <c r="A4" s="967" t="s">
        <v>643</v>
      </c>
      <c r="B4" s="968"/>
      <c r="C4" s="968"/>
      <c r="D4" s="968"/>
      <c r="E4" s="968"/>
      <c r="F4" s="968"/>
      <c r="G4" s="968"/>
      <c r="H4" s="968"/>
      <c r="I4" s="69"/>
      <c r="J4" s="103"/>
    </row>
    <row r="5" spans="1:12" ht="12.75" customHeight="1">
      <c r="A5" s="967" t="s">
        <v>667</v>
      </c>
      <c r="B5" s="968"/>
      <c r="C5" s="968"/>
      <c r="D5" s="968"/>
      <c r="E5" s="968"/>
      <c r="F5" s="968"/>
      <c r="G5" s="968"/>
      <c r="H5" s="968"/>
      <c r="I5" s="968" t="s">
        <v>721</v>
      </c>
      <c r="J5" s="969"/>
    </row>
    <row r="6" spans="1:12" ht="12.75" customHeight="1">
      <c r="A6" s="967" t="s">
        <v>664</v>
      </c>
      <c r="B6" s="968"/>
      <c r="C6" s="968"/>
      <c r="D6" s="968"/>
      <c r="E6" s="968"/>
      <c r="F6" s="968"/>
      <c r="G6" s="968"/>
      <c r="H6" s="968"/>
      <c r="I6" s="968" t="s">
        <v>511</v>
      </c>
      <c r="J6" s="969"/>
    </row>
    <row r="7" spans="1:12" ht="12.75" customHeight="1">
      <c r="A7" s="967" t="s">
        <v>75</v>
      </c>
      <c r="B7" s="968"/>
      <c r="C7" s="968"/>
      <c r="D7" s="968"/>
      <c r="E7" s="968"/>
      <c r="F7" s="968"/>
      <c r="G7" s="968"/>
      <c r="H7" s="968"/>
      <c r="I7" s="69"/>
      <c r="J7" s="104"/>
    </row>
    <row r="8" spans="1:12" ht="23.25" customHeight="1">
      <c r="A8" s="970" t="s">
        <v>38</v>
      </c>
      <c r="B8" s="971"/>
      <c r="C8" s="971"/>
      <c r="D8" s="971"/>
      <c r="E8" s="971"/>
      <c r="F8" s="971"/>
      <c r="G8" s="971"/>
      <c r="H8" s="971"/>
      <c r="I8" s="105"/>
      <c r="J8" s="106"/>
    </row>
    <row r="9" spans="1:12" ht="12.75" customHeight="1">
      <c r="A9" s="972" t="s">
        <v>747</v>
      </c>
      <c r="B9" s="972"/>
      <c r="C9" s="972"/>
      <c r="D9" s="972"/>
      <c r="E9" s="972"/>
      <c r="F9" s="972"/>
      <c r="G9" s="972"/>
      <c r="H9" s="972"/>
      <c r="I9" s="972"/>
      <c r="J9" s="972"/>
      <c r="K9" s="115"/>
    </row>
    <row r="10" spans="1:12" ht="12.75" customHeight="1">
      <c r="A10" s="1166" t="s">
        <v>9</v>
      </c>
      <c r="B10" s="1166"/>
      <c r="C10" s="1166"/>
      <c r="D10" s="250" t="s">
        <v>10</v>
      </c>
      <c r="E10" s="76" t="s">
        <v>11</v>
      </c>
      <c r="F10" s="878" t="s">
        <v>12</v>
      </c>
      <c r="G10" s="878"/>
      <c r="H10" s="199" t="s">
        <v>13</v>
      </c>
      <c r="I10" s="1077" t="s">
        <v>14</v>
      </c>
      <c r="J10" s="1079"/>
      <c r="K10" s="115"/>
    </row>
    <row r="11" spans="1:12" ht="22.5" customHeight="1">
      <c r="A11" s="1167" t="s">
        <v>42</v>
      </c>
      <c r="B11" s="1167"/>
      <c r="C11" s="1167"/>
      <c r="D11" s="72" t="s">
        <v>169</v>
      </c>
      <c r="E11" s="73">
        <v>2002</v>
      </c>
      <c r="F11" s="646" t="s">
        <v>412</v>
      </c>
      <c r="G11" s="646"/>
      <c r="H11" s="72" t="s">
        <v>41</v>
      </c>
      <c r="I11" s="1168">
        <v>4</v>
      </c>
      <c r="J11" s="1169"/>
      <c r="K11" s="115"/>
    </row>
    <row r="12" spans="1:12" s="252" customFormat="1" ht="22.5" customHeight="1">
      <c r="A12" s="1170">
        <v>2017</v>
      </c>
      <c r="B12" s="1170"/>
      <c r="C12" s="1170"/>
      <c r="D12" s="72" t="s">
        <v>169</v>
      </c>
      <c r="E12" s="73">
        <v>2011</v>
      </c>
      <c r="F12" s="646" t="s">
        <v>755</v>
      </c>
      <c r="G12" s="646"/>
      <c r="H12" s="72" t="s">
        <v>41</v>
      </c>
      <c r="I12" s="1168">
        <v>4</v>
      </c>
      <c r="J12" s="1169"/>
      <c r="K12" s="251"/>
    </row>
    <row r="13" spans="1:12" ht="24" customHeight="1">
      <c r="A13" s="530" t="s">
        <v>427</v>
      </c>
      <c r="B13" s="530"/>
      <c r="C13" s="530"/>
      <c r="D13" s="530"/>
      <c r="E13" s="530"/>
      <c r="F13" s="530"/>
      <c r="G13" s="530"/>
      <c r="H13" s="530"/>
      <c r="I13" s="530"/>
      <c r="J13" s="530"/>
      <c r="K13" s="67"/>
    </row>
    <row r="14" spans="1:12" s="192" customFormat="1" ht="23.25" customHeight="1">
      <c r="A14" s="854" t="s">
        <v>582</v>
      </c>
      <c r="B14" s="854"/>
      <c r="C14" s="854" t="s">
        <v>455</v>
      </c>
      <c r="D14" s="854"/>
      <c r="E14" s="854"/>
      <c r="F14" s="854"/>
      <c r="G14" s="108" t="s">
        <v>10</v>
      </c>
      <c r="H14" s="108" t="s">
        <v>483</v>
      </c>
      <c r="I14" s="979" t="s">
        <v>389</v>
      </c>
      <c r="J14" s="980"/>
    </row>
    <row r="15" spans="1:12" ht="97.5" customHeight="1">
      <c r="A15" s="1104">
        <v>1</v>
      </c>
      <c r="B15" s="1104"/>
      <c r="C15" s="327" t="s">
        <v>593</v>
      </c>
      <c r="D15" s="327"/>
      <c r="E15" s="327"/>
      <c r="F15" s="327"/>
      <c r="G15" s="245"/>
      <c r="H15" s="110"/>
      <c r="I15" s="981"/>
      <c r="J15" s="982"/>
      <c r="K15" s="67"/>
    </row>
    <row r="16" spans="1:12" ht="126" customHeight="1">
      <c r="A16" s="1104">
        <v>2</v>
      </c>
      <c r="B16" s="1104"/>
      <c r="C16" s="327" t="s">
        <v>594</v>
      </c>
      <c r="D16" s="327"/>
      <c r="E16" s="327"/>
      <c r="F16" s="327"/>
      <c r="G16" s="245"/>
      <c r="H16" s="110"/>
      <c r="I16" s="981"/>
      <c r="J16" s="982"/>
      <c r="K16" s="67"/>
    </row>
    <row r="17" spans="1:12" ht="98.25" customHeight="1">
      <c r="A17" s="1104">
        <v>3</v>
      </c>
      <c r="B17" s="1104"/>
      <c r="C17" s="327" t="s">
        <v>595</v>
      </c>
      <c r="D17" s="327"/>
      <c r="E17" s="327"/>
      <c r="F17" s="327"/>
      <c r="G17" s="245"/>
      <c r="H17" s="110"/>
      <c r="I17" s="981"/>
      <c r="J17" s="982"/>
      <c r="K17" s="67"/>
    </row>
    <row r="18" spans="1:12" ht="127.5" customHeight="1">
      <c r="A18" s="1104">
        <v>4</v>
      </c>
      <c r="B18" s="1104"/>
      <c r="C18" s="1162" t="s">
        <v>756</v>
      </c>
      <c r="D18" s="327"/>
      <c r="E18" s="327"/>
      <c r="F18" s="327"/>
      <c r="G18" s="245"/>
      <c r="H18" s="112"/>
      <c r="I18" s="1063"/>
      <c r="J18" s="1064"/>
      <c r="K18" s="198"/>
    </row>
    <row r="19" spans="1:12" ht="66" customHeight="1">
      <c r="A19" s="1104">
        <v>5</v>
      </c>
      <c r="B19" s="1104"/>
      <c r="C19" s="417" t="s">
        <v>757</v>
      </c>
      <c r="D19" s="327"/>
      <c r="E19" s="327"/>
      <c r="F19" s="327"/>
      <c r="G19" s="245"/>
      <c r="H19" s="112"/>
      <c r="I19" s="1063"/>
      <c r="J19" s="1064"/>
      <c r="K19" s="198"/>
    </row>
    <row r="20" spans="1:12" ht="120.75" customHeight="1">
      <c r="A20" s="1104">
        <v>6</v>
      </c>
      <c r="B20" s="1104"/>
      <c r="C20" s="327" t="s">
        <v>596</v>
      </c>
      <c r="D20" s="327"/>
      <c r="E20" s="327"/>
      <c r="F20" s="327"/>
      <c r="G20" s="245"/>
      <c r="H20" s="112"/>
      <c r="I20" s="1063"/>
      <c r="J20" s="1064"/>
      <c r="K20" s="198"/>
    </row>
    <row r="21" spans="1:12" ht="36.75" customHeight="1">
      <c r="A21" s="1104">
        <v>7</v>
      </c>
      <c r="B21" s="1104"/>
      <c r="C21" s="327" t="s">
        <v>597</v>
      </c>
      <c r="D21" s="327"/>
      <c r="E21" s="327"/>
      <c r="F21" s="327"/>
      <c r="G21" s="245"/>
      <c r="H21" s="112"/>
      <c r="I21" s="1063"/>
      <c r="J21" s="1064"/>
      <c r="K21" s="198"/>
    </row>
    <row r="22" spans="1:12" ht="37.5" customHeight="1">
      <c r="A22" s="1104">
        <v>8</v>
      </c>
      <c r="B22" s="1104"/>
      <c r="C22" s="327" t="s">
        <v>591</v>
      </c>
      <c r="D22" s="327"/>
      <c r="E22" s="327"/>
      <c r="F22" s="327"/>
      <c r="G22" s="245"/>
      <c r="H22" s="112"/>
      <c r="I22" s="1063"/>
      <c r="J22" s="1064"/>
      <c r="K22" s="198"/>
    </row>
    <row r="23" spans="1:12" ht="16.5" customHeight="1">
      <c r="A23" s="425" t="s">
        <v>466</v>
      </c>
      <c r="B23" s="425"/>
      <c r="C23" s="425"/>
      <c r="D23" s="425"/>
      <c r="E23" s="425"/>
      <c r="F23" s="425"/>
      <c r="G23" s="425"/>
      <c r="H23" s="112">
        <f>SUM(H15:H22)</f>
        <v>0</v>
      </c>
      <c r="I23" s="1063">
        <f>SUM(I15:J22)</f>
        <v>0</v>
      </c>
      <c r="J23" s="1064"/>
      <c r="K23" s="198"/>
    </row>
    <row r="24" spans="1:12" ht="16.5" customHeight="1">
      <c r="A24" s="425" t="s">
        <v>68</v>
      </c>
      <c r="B24" s="425"/>
      <c r="C24" s="425"/>
      <c r="D24" s="425"/>
      <c r="E24" s="425"/>
      <c r="F24" s="425"/>
      <c r="G24" s="425"/>
      <c r="H24" s="112">
        <f>H23*0.16</f>
        <v>0</v>
      </c>
      <c r="I24" s="1063">
        <f>I23*0.16</f>
        <v>0</v>
      </c>
      <c r="J24" s="1064"/>
      <c r="K24" s="198"/>
    </row>
    <row r="25" spans="1:12" ht="16.5" customHeight="1">
      <c r="A25" s="425" t="s">
        <v>69</v>
      </c>
      <c r="B25" s="425"/>
      <c r="C25" s="425"/>
      <c r="D25" s="425"/>
      <c r="E25" s="425"/>
      <c r="F25" s="425"/>
      <c r="G25" s="425"/>
      <c r="H25" s="112">
        <f>H24+H23</f>
        <v>0</v>
      </c>
      <c r="I25" s="1063">
        <f>I24+I23</f>
        <v>0</v>
      </c>
      <c r="J25" s="1064"/>
      <c r="K25" s="253">
        <f>H25+I25</f>
        <v>0</v>
      </c>
    </row>
    <row r="26" spans="1:12" ht="23.25" customHeight="1">
      <c r="A26" s="346" t="s">
        <v>469</v>
      </c>
      <c r="B26" s="346"/>
      <c r="C26" s="346"/>
      <c r="D26" s="346"/>
      <c r="E26" s="346"/>
      <c r="F26" s="346"/>
      <c r="G26" s="346"/>
      <c r="H26" s="346"/>
      <c r="I26" s="346"/>
      <c r="J26" s="346"/>
    </row>
    <row r="27" spans="1:12" ht="24.75" customHeight="1">
      <c r="A27" s="1165" t="s">
        <v>395</v>
      </c>
      <c r="B27" s="1165"/>
      <c r="C27" s="1165"/>
      <c r="D27" s="1165"/>
      <c r="E27" s="1165"/>
      <c r="F27" s="1165"/>
      <c r="G27" s="1165"/>
      <c r="H27" s="1165"/>
      <c r="I27" s="1165"/>
      <c r="J27" s="1165"/>
      <c r="K27" s="196"/>
      <c r="L27" s="196"/>
    </row>
    <row r="28" spans="1:12" ht="12.75" customHeight="1">
      <c r="A28" s="345" t="s">
        <v>885</v>
      </c>
      <c r="B28" s="345"/>
      <c r="C28" s="345"/>
      <c r="D28" s="345"/>
      <c r="E28" s="345"/>
      <c r="F28" s="345"/>
      <c r="G28" s="345"/>
      <c r="H28" s="345"/>
      <c r="I28" s="345"/>
      <c r="J28" s="345"/>
      <c r="K28" s="94"/>
      <c r="L28" s="94"/>
    </row>
    <row r="29" spans="1:12">
      <c r="A29" s="198"/>
      <c r="B29" s="198"/>
      <c r="C29" s="198"/>
      <c r="D29" s="198"/>
      <c r="E29" s="198"/>
      <c r="F29" s="198"/>
      <c r="G29" s="198"/>
      <c r="H29" s="198"/>
      <c r="I29" s="198"/>
      <c r="J29" s="198"/>
      <c r="K29" s="198"/>
      <c r="L29" s="198"/>
    </row>
    <row r="30" spans="1:12">
      <c r="A30" s="348" t="s">
        <v>34</v>
      </c>
      <c r="B30" s="348"/>
      <c r="C30" s="348"/>
      <c r="D30" s="348"/>
      <c r="E30" s="348"/>
      <c r="F30" s="348"/>
      <c r="G30" s="348"/>
      <c r="H30" s="348"/>
      <c r="I30" s="348"/>
      <c r="J30" s="348"/>
    </row>
    <row r="31" spans="1:12" ht="32.25" customHeight="1">
      <c r="A31" s="348"/>
      <c r="B31" s="348"/>
      <c r="C31" s="348"/>
      <c r="D31" s="348"/>
      <c r="E31" s="348"/>
      <c r="F31" s="348"/>
      <c r="G31" s="348"/>
      <c r="H31" s="348"/>
      <c r="I31" s="348"/>
      <c r="J31" s="348"/>
    </row>
    <row r="32" spans="1:12">
      <c r="A32" s="349" t="s">
        <v>638</v>
      </c>
      <c r="B32" s="350"/>
      <c r="C32" s="350"/>
      <c r="D32" s="350"/>
      <c r="E32" s="350"/>
      <c r="F32" s="350"/>
      <c r="G32" s="350"/>
      <c r="H32" s="350"/>
      <c r="I32" s="350"/>
      <c r="J32" s="350"/>
    </row>
    <row r="33" spans="1:10">
      <c r="A33" s="345" t="s">
        <v>36</v>
      </c>
      <c r="B33" s="345"/>
      <c r="C33" s="345"/>
      <c r="D33" s="345"/>
      <c r="E33" s="345"/>
      <c r="F33" s="345"/>
      <c r="G33" s="345"/>
      <c r="H33" s="345"/>
      <c r="I33" s="345"/>
      <c r="J33" s="345"/>
    </row>
  </sheetData>
  <mergeCells count="62">
    <mergeCell ref="A31:J31"/>
    <mergeCell ref="A32:J32"/>
    <mergeCell ref="A33:J33"/>
    <mergeCell ref="A25:G25"/>
    <mergeCell ref="I25:J25"/>
    <mergeCell ref="A26:J26"/>
    <mergeCell ref="A27:J27"/>
    <mergeCell ref="A28:J28"/>
    <mergeCell ref="A30:J30"/>
    <mergeCell ref="A24:G24"/>
    <mergeCell ref="I24:J24"/>
    <mergeCell ref="A20:B20"/>
    <mergeCell ref="C20:F20"/>
    <mergeCell ref="I20:J20"/>
    <mergeCell ref="A21:B21"/>
    <mergeCell ref="C21:F21"/>
    <mergeCell ref="I21:J21"/>
    <mergeCell ref="A22:B22"/>
    <mergeCell ref="C22:F22"/>
    <mergeCell ref="I22:J22"/>
    <mergeCell ref="A23:G23"/>
    <mergeCell ref="I23:J23"/>
    <mergeCell ref="A18:B18"/>
    <mergeCell ref="C18:F18"/>
    <mergeCell ref="I18:J18"/>
    <mergeCell ref="A19:B19"/>
    <mergeCell ref="C19:F19"/>
    <mergeCell ref="I19:J19"/>
    <mergeCell ref="A16:B16"/>
    <mergeCell ref="C16:F16"/>
    <mergeCell ref="I16:J16"/>
    <mergeCell ref="A17:B17"/>
    <mergeCell ref="C17:F17"/>
    <mergeCell ref="I17:J17"/>
    <mergeCell ref="A13:J13"/>
    <mergeCell ref="A14:B14"/>
    <mergeCell ref="C14:F14"/>
    <mergeCell ref="I14:J14"/>
    <mergeCell ref="A15:B15"/>
    <mergeCell ref="C15:F15"/>
    <mergeCell ref="I15:J15"/>
    <mergeCell ref="A11:C11"/>
    <mergeCell ref="F11:G11"/>
    <mergeCell ref="I11:J11"/>
    <mergeCell ref="A12:C12"/>
    <mergeCell ref="F12:G12"/>
    <mergeCell ref="I12:J12"/>
    <mergeCell ref="A10:C10"/>
    <mergeCell ref="F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0"/>
  <sheetViews>
    <sheetView topLeftCell="A9" workbookViewId="0">
      <selection activeCell="A11" sqref="A11:B11"/>
    </sheetView>
  </sheetViews>
  <sheetFormatPr baseColWidth="10" defaultColWidth="7.5703125" defaultRowHeight="12.75"/>
  <cols>
    <col min="1" max="1" width="4.140625" style="1" customWidth="1"/>
    <col min="2" max="2" width="13.85546875" style="1" customWidth="1"/>
    <col min="3" max="3" width="11.42578125" style="1" customWidth="1"/>
    <col min="4" max="4" width="13.85546875" style="1" customWidth="1"/>
    <col min="5" max="5" width="12.85546875" style="1" customWidth="1"/>
    <col min="6" max="6" width="15.140625" style="1" customWidth="1"/>
    <col min="7" max="7" width="13.85546875" style="1" customWidth="1"/>
    <col min="8" max="8" width="15.42578125" style="1" customWidth="1"/>
    <col min="9" max="10" width="12.85546875" style="1" customWidth="1"/>
    <col min="11" max="11" width="9.85546875" style="1" bestFit="1" customWidth="1"/>
    <col min="12" max="16384" width="7.5703125" style="1"/>
  </cols>
  <sheetData>
    <row r="1" spans="1:11" ht="16.5" customHeight="1">
      <c r="A1" s="960" t="s">
        <v>873</v>
      </c>
      <c r="B1" s="961"/>
      <c r="C1" s="961"/>
      <c r="D1" s="961"/>
      <c r="E1" s="961"/>
      <c r="F1" s="961"/>
      <c r="G1" s="961"/>
      <c r="H1" s="961"/>
      <c r="I1" s="961"/>
      <c r="J1" s="962"/>
      <c r="K1" s="67"/>
    </row>
    <row r="2" spans="1:11" ht="12" customHeight="1">
      <c r="A2" s="921" t="s">
        <v>0</v>
      </c>
      <c r="B2" s="312"/>
      <c r="C2" s="312"/>
      <c r="D2" s="312"/>
      <c r="E2" s="312"/>
      <c r="F2" s="312"/>
      <c r="G2" s="312"/>
      <c r="H2" s="312"/>
      <c r="I2" s="312"/>
      <c r="J2" s="922"/>
    </row>
    <row r="3" spans="1:11" ht="12" customHeight="1">
      <c r="A3" s="963" t="s">
        <v>658</v>
      </c>
      <c r="B3" s="964"/>
      <c r="C3" s="964"/>
      <c r="D3" s="964"/>
      <c r="E3" s="964"/>
      <c r="F3" s="964"/>
      <c r="G3" s="964"/>
      <c r="H3" s="964"/>
      <c r="I3" s="965" t="s">
        <v>720</v>
      </c>
      <c r="J3" s="966"/>
    </row>
    <row r="4" spans="1:11" ht="12" customHeight="1">
      <c r="A4" s="967" t="s">
        <v>651</v>
      </c>
      <c r="B4" s="968"/>
      <c r="C4" s="968"/>
      <c r="D4" s="968"/>
      <c r="E4" s="968"/>
      <c r="F4" s="968"/>
      <c r="G4" s="968"/>
      <c r="H4" s="968"/>
      <c r="I4" s="69"/>
      <c r="J4" s="103"/>
    </row>
    <row r="5" spans="1:11" ht="12" customHeight="1">
      <c r="A5" s="967" t="s">
        <v>640</v>
      </c>
      <c r="B5" s="968"/>
      <c r="C5" s="968"/>
      <c r="D5" s="968"/>
      <c r="E5" s="968"/>
      <c r="F5" s="968"/>
      <c r="G5" s="968"/>
      <c r="H5" s="968"/>
      <c r="I5" s="968" t="s">
        <v>717</v>
      </c>
      <c r="J5" s="969"/>
    </row>
    <row r="6" spans="1:11" ht="12" customHeight="1">
      <c r="A6" s="967" t="s">
        <v>637</v>
      </c>
      <c r="B6" s="968"/>
      <c r="C6" s="968"/>
      <c r="D6" s="968"/>
      <c r="E6" s="968"/>
      <c r="F6" s="968"/>
      <c r="G6" s="968"/>
      <c r="H6" s="968"/>
      <c r="I6" s="968" t="s">
        <v>511</v>
      </c>
      <c r="J6" s="969"/>
    </row>
    <row r="7" spans="1:11" ht="12" customHeight="1">
      <c r="A7" s="967" t="s">
        <v>75</v>
      </c>
      <c r="B7" s="968"/>
      <c r="C7" s="968"/>
      <c r="D7" s="968"/>
      <c r="E7" s="968"/>
      <c r="F7" s="968"/>
      <c r="G7" s="968"/>
      <c r="H7" s="968"/>
      <c r="I7" s="69"/>
      <c r="J7" s="104"/>
    </row>
    <row r="8" spans="1:11" ht="23.25" customHeight="1">
      <c r="A8" s="970" t="s">
        <v>758</v>
      </c>
      <c r="B8" s="971"/>
      <c r="C8" s="971"/>
      <c r="D8" s="971"/>
      <c r="E8" s="971"/>
      <c r="F8" s="971"/>
      <c r="G8" s="971"/>
      <c r="H8" s="971"/>
      <c r="I8" s="105"/>
      <c r="J8" s="106"/>
    </row>
    <row r="9" spans="1:11" ht="24.4" customHeight="1">
      <c r="A9" s="854" t="s">
        <v>747</v>
      </c>
      <c r="B9" s="854"/>
      <c r="C9" s="854"/>
      <c r="D9" s="854"/>
      <c r="E9" s="854"/>
      <c r="F9" s="854"/>
      <c r="G9" s="854"/>
      <c r="H9" s="854"/>
      <c r="I9" s="854"/>
      <c r="J9" s="854"/>
    </row>
    <row r="10" spans="1:11" ht="15.4" customHeight="1">
      <c r="A10" s="353" t="s">
        <v>9</v>
      </c>
      <c r="B10" s="354"/>
      <c r="C10" s="14" t="s">
        <v>10</v>
      </c>
      <c r="D10" s="14" t="s">
        <v>11</v>
      </c>
      <c r="E10" s="928" t="s">
        <v>12</v>
      </c>
      <c r="F10" s="987"/>
      <c r="G10" s="929"/>
      <c r="H10" s="145" t="s">
        <v>13</v>
      </c>
      <c r="I10" s="353" t="s">
        <v>14</v>
      </c>
      <c r="J10" s="354"/>
    </row>
    <row r="11" spans="1:11" s="252" customFormat="1" ht="25.5" customHeight="1">
      <c r="A11" s="539" t="s">
        <v>173</v>
      </c>
      <c r="B11" s="540"/>
      <c r="C11" s="254" t="s">
        <v>77</v>
      </c>
      <c r="D11" s="255">
        <v>2008</v>
      </c>
      <c r="E11" s="584" t="s">
        <v>759</v>
      </c>
      <c r="F11" s="1172"/>
      <c r="G11" s="585"/>
      <c r="H11" s="256" t="s">
        <v>54</v>
      </c>
      <c r="I11" s="1173">
        <v>4</v>
      </c>
      <c r="J11" s="1174"/>
    </row>
    <row r="12" spans="1:11" s="252" customFormat="1" ht="26.25" customHeight="1">
      <c r="A12" s="830" t="s">
        <v>55</v>
      </c>
      <c r="B12" s="1175"/>
      <c r="C12" s="257" t="s">
        <v>77</v>
      </c>
      <c r="D12" s="258">
        <v>2012</v>
      </c>
      <c r="E12" s="1176" t="s">
        <v>759</v>
      </c>
      <c r="F12" s="1177"/>
      <c r="G12" s="1175"/>
      <c r="H12" s="259" t="s">
        <v>54</v>
      </c>
      <c r="I12" s="1178">
        <v>4</v>
      </c>
      <c r="J12" s="1179"/>
    </row>
    <row r="13" spans="1:11" ht="27" customHeight="1">
      <c r="A13" s="530" t="s">
        <v>427</v>
      </c>
      <c r="B13" s="530"/>
      <c r="C13" s="530"/>
      <c r="D13" s="530"/>
      <c r="E13" s="530"/>
      <c r="F13" s="530"/>
      <c r="G13" s="530"/>
      <c r="H13" s="530"/>
      <c r="I13" s="530"/>
      <c r="J13" s="530"/>
    </row>
    <row r="14" spans="1:11" s="30" customFormat="1" ht="32.65" customHeight="1">
      <c r="A14" s="64" t="s">
        <v>582</v>
      </c>
      <c r="B14" s="850" t="s">
        <v>455</v>
      </c>
      <c r="C14" s="1180"/>
      <c r="D14" s="1180"/>
      <c r="E14" s="1180"/>
      <c r="F14" s="851"/>
      <c r="G14" s="177" t="s">
        <v>10</v>
      </c>
      <c r="H14" s="234" t="s">
        <v>483</v>
      </c>
      <c r="I14" s="850" t="s">
        <v>506</v>
      </c>
      <c r="J14" s="851"/>
    </row>
    <row r="15" spans="1:11" ht="66" customHeight="1">
      <c r="A15" s="129">
        <v>1</v>
      </c>
      <c r="B15" s="1181" t="s">
        <v>760</v>
      </c>
      <c r="C15" s="1135"/>
      <c r="D15" s="1135"/>
      <c r="E15" s="1135"/>
      <c r="F15" s="1141"/>
      <c r="G15" s="245"/>
      <c r="H15" s="110"/>
      <c r="I15" s="1182"/>
      <c r="J15" s="1183"/>
    </row>
    <row r="16" spans="1:11" ht="84.75" customHeight="1">
      <c r="A16" s="46">
        <v>2</v>
      </c>
      <c r="B16" s="1171" t="s">
        <v>761</v>
      </c>
      <c r="C16" s="994"/>
      <c r="D16" s="994"/>
      <c r="E16" s="994"/>
      <c r="F16" s="995"/>
      <c r="G16" s="245"/>
      <c r="H16" s="110"/>
      <c r="I16" s="984"/>
      <c r="J16" s="984"/>
    </row>
    <row r="17" spans="1:11" ht="86.25" customHeight="1">
      <c r="A17" s="46">
        <v>3</v>
      </c>
      <c r="B17" s="1171" t="s">
        <v>762</v>
      </c>
      <c r="C17" s="994"/>
      <c r="D17" s="994"/>
      <c r="E17" s="994"/>
      <c r="F17" s="995"/>
      <c r="G17" s="245"/>
      <c r="H17" s="112"/>
      <c r="I17" s="985"/>
      <c r="J17" s="985"/>
    </row>
    <row r="18" spans="1:11" ht="74.25" customHeight="1">
      <c r="A18" s="46">
        <v>4</v>
      </c>
      <c r="B18" s="1171" t="s">
        <v>763</v>
      </c>
      <c r="C18" s="994"/>
      <c r="D18" s="994"/>
      <c r="E18" s="994"/>
      <c r="F18" s="995"/>
      <c r="G18" s="245"/>
      <c r="H18" s="112"/>
      <c r="I18" s="985"/>
      <c r="J18" s="985"/>
    </row>
    <row r="19" spans="1:11" ht="44.25" customHeight="1">
      <c r="A19" s="46">
        <v>5</v>
      </c>
      <c r="B19" s="993" t="s">
        <v>604</v>
      </c>
      <c r="C19" s="994"/>
      <c r="D19" s="994"/>
      <c r="E19" s="994"/>
      <c r="F19" s="995"/>
      <c r="G19" s="245"/>
      <c r="H19" s="112"/>
      <c r="I19" s="985"/>
      <c r="J19" s="985"/>
    </row>
    <row r="20" spans="1:11" ht="13.15" customHeight="1">
      <c r="A20" s="566" t="s">
        <v>466</v>
      </c>
      <c r="B20" s="567"/>
      <c r="C20" s="567"/>
      <c r="D20" s="567"/>
      <c r="E20" s="567"/>
      <c r="F20" s="567"/>
      <c r="G20" s="568"/>
      <c r="H20" s="112">
        <f>SUM(H15:H19)</f>
        <v>0</v>
      </c>
      <c r="I20" s="985">
        <f>SUM(I15:J19)</f>
        <v>0</v>
      </c>
      <c r="J20" s="985"/>
    </row>
    <row r="21" spans="1:11" ht="12.75" customHeight="1">
      <c r="A21" s="566" t="s">
        <v>68</v>
      </c>
      <c r="B21" s="567"/>
      <c r="C21" s="567"/>
      <c r="D21" s="567"/>
      <c r="E21" s="567"/>
      <c r="F21" s="567"/>
      <c r="G21" s="568"/>
      <c r="H21" s="112">
        <f>H20*0.16</f>
        <v>0</v>
      </c>
      <c r="I21" s="985">
        <f>I20*0.16</f>
        <v>0</v>
      </c>
      <c r="J21" s="985"/>
    </row>
    <row r="22" spans="1:11" ht="13.15" customHeight="1">
      <c r="A22" s="566" t="s">
        <v>69</v>
      </c>
      <c r="B22" s="567"/>
      <c r="C22" s="567"/>
      <c r="D22" s="567"/>
      <c r="E22" s="567"/>
      <c r="F22" s="567"/>
      <c r="G22" s="568"/>
      <c r="H22" s="112">
        <f>H21+H20</f>
        <v>0</v>
      </c>
      <c r="I22" s="985">
        <f>I21+I20</f>
        <v>0</v>
      </c>
      <c r="J22" s="985"/>
      <c r="K22" s="9">
        <f>H22+I22</f>
        <v>0</v>
      </c>
    </row>
    <row r="23" spans="1:11" ht="22.5" customHeight="1">
      <c r="A23" s="844" t="s">
        <v>469</v>
      </c>
      <c r="B23" s="844"/>
      <c r="C23" s="844"/>
      <c r="D23" s="844"/>
      <c r="E23" s="844"/>
      <c r="F23" s="844"/>
      <c r="G23" s="844"/>
      <c r="H23" s="844"/>
      <c r="I23" s="844"/>
      <c r="J23" s="844"/>
    </row>
    <row r="24" spans="1:11" ht="12.75" customHeight="1">
      <c r="A24" s="844" t="s">
        <v>407</v>
      </c>
      <c r="B24" s="844"/>
      <c r="C24" s="844"/>
      <c r="D24" s="844"/>
      <c r="E24" s="844"/>
      <c r="F24" s="844"/>
      <c r="G24" s="844"/>
      <c r="H24" s="844"/>
      <c r="I24" s="844"/>
      <c r="J24" s="844"/>
    </row>
    <row r="25" spans="1:11">
      <c r="A25" s="844" t="s">
        <v>885</v>
      </c>
      <c r="B25" s="844"/>
      <c r="C25" s="844"/>
      <c r="D25" s="844"/>
      <c r="E25" s="844"/>
      <c r="F25" s="844"/>
      <c r="G25" s="844"/>
      <c r="H25" s="844"/>
      <c r="I25" s="844"/>
      <c r="J25" s="844"/>
    </row>
    <row r="27" spans="1:11" ht="12.75" customHeight="1">
      <c r="A27" s="348" t="s">
        <v>34</v>
      </c>
      <c r="B27" s="348"/>
      <c r="C27" s="348"/>
      <c r="D27" s="348"/>
      <c r="E27" s="348"/>
      <c r="F27" s="348"/>
      <c r="G27" s="348"/>
      <c r="H27" s="348"/>
      <c r="I27" s="348"/>
      <c r="J27" s="348"/>
    </row>
    <row r="28" spans="1:11" ht="32.25" customHeight="1">
      <c r="A28" s="348"/>
      <c r="B28" s="348"/>
      <c r="C28" s="348"/>
      <c r="D28" s="348"/>
      <c r="E28" s="348"/>
      <c r="F28" s="348"/>
      <c r="G28" s="348"/>
      <c r="H28" s="348"/>
      <c r="I28" s="348"/>
      <c r="J28" s="348"/>
    </row>
    <row r="29" spans="1:11" ht="12.75" customHeight="1">
      <c r="A29" s="349" t="s">
        <v>638</v>
      </c>
      <c r="B29" s="350"/>
      <c r="C29" s="350"/>
      <c r="D29" s="350"/>
      <c r="E29" s="350"/>
      <c r="F29" s="350"/>
      <c r="G29" s="350"/>
      <c r="H29" s="350"/>
      <c r="I29" s="350"/>
      <c r="J29" s="350"/>
    </row>
    <row r="30" spans="1:11" ht="12.75" customHeight="1">
      <c r="A30" s="345" t="s">
        <v>36</v>
      </c>
      <c r="B30" s="345"/>
      <c r="C30" s="345"/>
      <c r="D30" s="345"/>
      <c r="E30" s="345"/>
      <c r="F30" s="345"/>
      <c r="G30" s="345"/>
      <c r="H30" s="345"/>
      <c r="I30" s="345"/>
      <c r="J30" s="345"/>
    </row>
  </sheetData>
  <mergeCells count="47">
    <mergeCell ref="A30:J30"/>
    <mergeCell ref="A23:J23"/>
    <mergeCell ref="A24:J24"/>
    <mergeCell ref="A25:J25"/>
    <mergeCell ref="A27:J27"/>
    <mergeCell ref="A28:J28"/>
    <mergeCell ref="A29:J29"/>
    <mergeCell ref="A20:G20"/>
    <mergeCell ref="I20:J20"/>
    <mergeCell ref="A21:G21"/>
    <mergeCell ref="I21:J21"/>
    <mergeCell ref="A22:G22"/>
    <mergeCell ref="I22:J22"/>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2"/>
  <sheetViews>
    <sheetView workbookViewId="0">
      <selection activeCell="A11" sqref="A11:B11"/>
    </sheetView>
  </sheetViews>
  <sheetFormatPr baseColWidth="10" defaultColWidth="7.5703125" defaultRowHeight="12.75"/>
  <cols>
    <col min="1" max="1" width="6.5703125" style="1" customWidth="1"/>
    <col min="2" max="2" width="8.140625" style="1" customWidth="1"/>
    <col min="3" max="3" width="13.85546875" style="1" customWidth="1"/>
    <col min="4" max="4" width="10.85546875" style="1" customWidth="1"/>
    <col min="5" max="5" width="13.28515625" style="1" customWidth="1"/>
    <col min="6" max="6" width="13" style="1" customWidth="1"/>
    <col min="7" max="7" width="11.5703125" style="1" customWidth="1"/>
    <col min="8" max="8" width="14.5703125" style="1" customWidth="1"/>
    <col min="9" max="9" width="13.140625" style="1" customWidth="1"/>
    <col min="10" max="10" width="11.42578125" style="1" customWidth="1"/>
    <col min="11" max="11" width="9.85546875" style="1" bestFit="1" customWidth="1"/>
    <col min="12" max="16384" width="7.5703125" style="1"/>
  </cols>
  <sheetData>
    <row r="1" spans="1:10" ht="12.75" customHeight="1">
      <c r="A1" s="918" t="s">
        <v>873</v>
      </c>
      <c r="B1" s="919"/>
      <c r="C1" s="919"/>
      <c r="D1" s="919"/>
      <c r="E1" s="919"/>
      <c r="F1" s="919"/>
      <c r="G1" s="919"/>
      <c r="H1" s="919"/>
      <c r="I1" s="919"/>
      <c r="J1" s="920"/>
    </row>
    <row r="2" spans="1:10" ht="12" customHeight="1">
      <c r="A2" s="921" t="s">
        <v>0</v>
      </c>
      <c r="B2" s="312"/>
      <c r="C2" s="312"/>
      <c r="D2" s="312"/>
      <c r="E2" s="312"/>
      <c r="F2" s="312"/>
      <c r="G2" s="312"/>
      <c r="H2" s="312"/>
      <c r="I2" s="312"/>
      <c r="J2" s="922"/>
    </row>
    <row r="3" spans="1:10" ht="12" customHeight="1">
      <c r="A3" s="963" t="s">
        <v>655</v>
      </c>
      <c r="B3" s="964"/>
      <c r="C3" s="964"/>
      <c r="D3" s="964"/>
      <c r="E3" s="964"/>
      <c r="F3" s="964"/>
      <c r="G3" s="964"/>
      <c r="H3" s="964"/>
      <c r="I3" s="965" t="s">
        <v>720</v>
      </c>
      <c r="J3" s="966"/>
    </row>
    <row r="4" spans="1:10" ht="12" customHeight="1">
      <c r="A4" s="967" t="s">
        <v>633</v>
      </c>
      <c r="B4" s="968"/>
      <c r="C4" s="968"/>
      <c r="D4" s="968"/>
      <c r="E4" s="968"/>
      <c r="F4" s="968"/>
      <c r="G4" s="968"/>
      <c r="H4" s="968"/>
      <c r="I4" s="69"/>
      <c r="J4" s="103"/>
    </row>
    <row r="5" spans="1:10" ht="12" customHeight="1">
      <c r="A5" s="967" t="s">
        <v>667</v>
      </c>
      <c r="B5" s="968"/>
      <c r="C5" s="968"/>
      <c r="D5" s="968"/>
      <c r="E5" s="968"/>
      <c r="F5" s="968"/>
      <c r="G5" s="968"/>
      <c r="H5" s="968"/>
      <c r="I5" s="968" t="s">
        <v>719</v>
      </c>
      <c r="J5" s="969"/>
    </row>
    <row r="6" spans="1:10" ht="12" customHeight="1">
      <c r="A6" s="967" t="s">
        <v>630</v>
      </c>
      <c r="B6" s="968"/>
      <c r="C6" s="968"/>
      <c r="D6" s="968"/>
      <c r="E6" s="968"/>
      <c r="F6" s="968"/>
      <c r="G6" s="968"/>
      <c r="H6" s="968"/>
      <c r="I6" s="968" t="s">
        <v>511</v>
      </c>
      <c r="J6" s="969"/>
    </row>
    <row r="7" spans="1:10" ht="12" customHeight="1">
      <c r="A7" s="967" t="s">
        <v>75</v>
      </c>
      <c r="B7" s="968"/>
      <c r="C7" s="968"/>
      <c r="D7" s="968"/>
      <c r="E7" s="968"/>
      <c r="F7" s="968"/>
      <c r="G7" s="968"/>
      <c r="H7" s="968"/>
      <c r="I7" s="69"/>
      <c r="J7" s="104"/>
    </row>
    <row r="8" spans="1:10" ht="23.25" customHeight="1">
      <c r="A8" s="970" t="s">
        <v>38</v>
      </c>
      <c r="B8" s="971"/>
      <c r="C8" s="971"/>
      <c r="D8" s="971"/>
      <c r="E8" s="971"/>
      <c r="F8" s="971"/>
      <c r="G8" s="971"/>
      <c r="H8" s="971"/>
      <c r="I8" s="105"/>
      <c r="J8" s="106"/>
    </row>
    <row r="9" spans="1:10" ht="14.65" customHeight="1">
      <c r="A9" s="1184" t="s">
        <v>747</v>
      </c>
      <c r="B9" s="853"/>
      <c r="C9" s="853"/>
      <c r="D9" s="853"/>
      <c r="E9" s="853"/>
      <c r="F9" s="853"/>
      <c r="G9" s="853"/>
      <c r="H9" s="853"/>
      <c r="I9" s="853"/>
      <c r="J9" s="1185"/>
    </row>
    <row r="10" spans="1:10" s="58" customFormat="1" ht="15.4" customHeight="1">
      <c r="A10" s="1186" t="s">
        <v>197</v>
      </c>
      <c r="B10" s="1187"/>
      <c r="C10" s="260" t="s">
        <v>141</v>
      </c>
      <c r="D10" s="261" t="s">
        <v>198</v>
      </c>
      <c r="E10" s="1186" t="s">
        <v>199</v>
      </c>
      <c r="F10" s="1187"/>
      <c r="G10" s="1188" t="s">
        <v>200</v>
      </c>
      <c r="H10" s="1189"/>
      <c r="I10" s="1190" t="s">
        <v>201</v>
      </c>
      <c r="J10" s="1191"/>
    </row>
    <row r="11" spans="1:10" s="44" customFormat="1" ht="15" customHeight="1">
      <c r="A11" s="947">
        <v>100</v>
      </c>
      <c r="B11" s="948"/>
      <c r="C11" s="39" t="s">
        <v>72</v>
      </c>
      <c r="D11" s="40">
        <v>2002</v>
      </c>
      <c r="E11" s="949" t="s">
        <v>764</v>
      </c>
      <c r="F11" s="808"/>
      <c r="G11" s="526" t="s">
        <v>41</v>
      </c>
      <c r="H11" s="527"/>
      <c r="I11" s="528">
        <v>6</v>
      </c>
      <c r="J11" s="529"/>
    </row>
    <row r="12" spans="1:10" ht="24" customHeight="1">
      <c r="A12" s="323" t="s">
        <v>427</v>
      </c>
      <c r="B12" s="323"/>
      <c r="C12" s="323"/>
      <c r="D12" s="323"/>
      <c r="E12" s="323"/>
      <c r="F12" s="323"/>
      <c r="G12" s="323"/>
      <c r="H12" s="323"/>
      <c r="I12" s="323"/>
      <c r="J12" s="323"/>
    </row>
    <row r="13" spans="1:10" ht="32.65" customHeight="1">
      <c r="A13" s="64" t="s">
        <v>582</v>
      </c>
      <c r="B13" s="850" t="s">
        <v>455</v>
      </c>
      <c r="C13" s="1180"/>
      <c r="D13" s="1180"/>
      <c r="E13" s="1180"/>
      <c r="F13" s="851"/>
      <c r="G13" s="262" t="s">
        <v>10</v>
      </c>
      <c r="H13" s="234" t="s">
        <v>483</v>
      </c>
      <c r="I13" s="850" t="s">
        <v>506</v>
      </c>
      <c r="J13" s="851"/>
    </row>
    <row r="14" spans="1:10" ht="75.75" customHeight="1">
      <c r="A14" s="126">
        <v>1</v>
      </c>
      <c r="B14" s="410" t="s">
        <v>765</v>
      </c>
      <c r="C14" s="374"/>
      <c r="D14" s="374"/>
      <c r="E14" s="374"/>
      <c r="F14" s="1192"/>
      <c r="G14" s="245"/>
      <c r="H14" s="110"/>
      <c r="I14" s="1193"/>
      <c r="J14" s="1055"/>
    </row>
    <row r="15" spans="1:10" ht="97.5" customHeight="1">
      <c r="A15" s="126">
        <v>2</v>
      </c>
      <c r="B15" s="410" t="s">
        <v>766</v>
      </c>
      <c r="C15" s="374"/>
      <c r="D15" s="374"/>
      <c r="E15" s="374"/>
      <c r="F15" s="1192"/>
      <c r="G15" s="245"/>
      <c r="H15" s="110"/>
      <c r="I15" s="1193"/>
      <c r="J15" s="1055"/>
    </row>
    <row r="16" spans="1:10" ht="97.5" customHeight="1">
      <c r="A16" s="129">
        <v>3</v>
      </c>
      <c r="B16" s="1181" t="s">
        <v>767</v>
      </c>
      <c r="C16" s="1135"/>
      <c r="D16" s="1135"/>
      <c r="E16" s="1135"/>
      <c r="F16" s="1141"/>
      <c r="G16" s="245"/>
      <c r="H16" s="112"/>
      <c r="I16" s="1182"/>
      <c r="J16" s="1183"/>
    </row>
    <row r="17" spans="1:11" ht="54.75" customHeight="1">
      <c r="A17" s="46">
        <v>4</v>
      </c>
      <c r="B17" s="419" t="s">
        <v>768</v>
      </c>
      <c r="C17" s="994"/>
      <c r="D17" s="994"/>
      <c r="E17" s="994"/>
      <c r="F17" s="995"/>
      <c r="G17" s="245"/>
      <c r="H17" s="112"/>
      <c r="I17" s="1064"/>
      <c r="J17" s="985"/>
    </row>
    <row r="18" spans="1:11" ht="45" customHeight="1">
      <c r="A18" s="46">
        <v>5</v>
      </c>
      <c r="B18" s="419" t="s">
        <v>625</v>
      </c>
      <c r="C18" s="420"/>
      <c r="D18" s="420"/>
      <c r="E18" s="420"/>
      <c r="F18" s="421"/>
      <c r="G18" s="245"/>
      <c r="H18" s="112"/>
      <c r="I18" s="1064"/>
      <c r="J18" s="985"/>
    </row>
    <row r="19" spans="1:11" ht="84.75" customHeight="1">
      <c r="A19" s="46">
        <v>6</v>
      </c>
      <c r="B19" s="1171" t="s">
        <v>769</v>
      </c>
      <c r="C19" s="1194"/>
      <c r="D19" s="1194"/>
      <c r="E19" s="1194"/>
      <c r="F19" s="1195"/>
      <c r="G19" s="245"/>
      <c r="H19" s="112"/>
      <c r="I19" s="1064"/>
      <c r="J19" s="985"/>
    </row>
    <row r="20" spans="1:11" ht="33.75" customHeight="1">
      <c r="A20" s="46">
        <v>7</v>
      </c>
      <c r="B20" s="993" t="s">
        <v>588</v>
      </c>
      <c r="C20" s="994"/>
      <c r="D20" s="994"/>
      <c r="E20" s="994"/>
      <c r="F20" s="995"/>
      <c r="G20" s="245"/>
      <c r="H20" s="112"/>
      <c r="I20" s="1064"/>
      <c r="J20" s="985"/>
    </row>
    <row r="21" spans="1:11" ht="33.75" customHeight="1">
      <c r="A21" s="46">
        <v>8</v>
      </c>
      <c r="B21" s="419" t="s">
        <v>624</v>
      </c>
      <c r="C21" s="994"/>
      <c r="D21" s="994"/>
      <c r="E21" s="994"/>
      <c r="F21" s="995"/>
      <c r="G21" s="245"/>
      <c r="H21" s="112"/>
      <c r="I21" s="1064"/>
      <c r="J21" s="985"/>
    </row>
    <row r="22" spans="1:11" ht="13.15" customHeight="1">
      <c r="A22" s="566" t="s">
        <v>626</v>
      </c>
      <c r="B22" s="567"/>
      <c r="C22" s="567"/>
      <c r="D22" s="567"/>
      <c r="E22" s="567"/>
      <c r="F22" s="567"/>
      <c r="G22" s="568"/>
      <c r="H22" s="112">
        <f>SUM(H14:H21)</f>
        <v>0</v>
      </c>
      <c r="I22" s="1064">
        <f>SUM(I14:J21)</f>
        <v>0</v>
      </c>
      <c r="J22" s="985"/>
    </row>
    <row r="23" spans="1:11">
      <c r="A23" s="566" t="s">
        <v>68</v>
      </c>
      <c r="B23" s="567"/>
      <c r="C23" s="567"/>
      <c r="D23" s="567"/>
      <c r="E23" s="567"/>
      <c r="F23" s="567"/>
      <c r="G23" s="568"/>
      <c r="H23" s="112">
        <f>H22*0.16</f>
        <v>0</v>
      </c>
      <c r="I23" s="1064">
        <f>I22*0.16</f>
        <v>0</v>
      </c>
      <c r="J23" s="985"/>
    </row>
    <row r="24" spans="1:11">
      <c r="A24" s="566" t="s">
        <v>69</v>
      </c>
      <c r="B24" s="567"/>
      <c r="C24" s="567"/>
      <c r="D24" s="567"/>
      <c r="E24" s="567"/>
      <c r="F24" s="567"/>
      <c r="G24" s="568"/>
      <c r="H24" s="112">
        <f>H23+H22</f>
        <v>0</v>
      </c>
      <c r="I24" s="1064">
        <f>I23+I22</f>
        <v>0</v>
      </c>
      <c r="J24" s="985"/>
      <c r="K24" s="9">
        <f>H24+I24</f>
        <v>0</v>
      </c>
    </row>
    <row r="25" spans="1:11" ht="21" customHeight="1">
      <c r="A25" s="844" t="s">
        <v>469</v>
      </c>
      <c r="B25" s="844"/>
      <c r="C25" s="844"/>
      <c r="D25" s="844"/>
      <c r="E25" s="844"/>
      <c r="F25" s="844"/>
      <c r="G25" s="844"/>
      <c r="H25" s="844"/>
      <c r="I25" s="844"/>
      <c r="J25" s="844"/>
    </row>
    <row r="26" spans="1:11" ht="13.15" customHeight="1">
      <c r="A26" s="844" t="s">
        <v>395</v>
      </c>
      <c r="B26" s="844"/>
      <c r="C26" s="844"/>
      <c r="D26" s="844"/>
      <c r="E26" s="844"/>
      <c r="F26" s="844"/>
      <c r="G26" s="844"/>
      <c r="H26" s="844"/>
      <c r="I26" s="844"/>
      <c r="J26" s="844"/>
    </row>
    <row r="27" spans="1:11" ht="13.15" customHeight="1">
      <c r="A27" s="844" t="s">
        <v>885</v>
      </c>
      <c r="B27" s="844"/>
      <c r="C27" s="844"/>
      <c r="D27" s="844"/>
      <c r="E27" s="844"/>
      <c r="F27" s="844"/>
      <c r="G27" s="844"/>
      <c r="H27" s="844"/>
      <c r="I27" s="844"/>
      <c r="J27" s="844"/>
    </row>
    <row r="28" spans="1:11">
      <c r="A28" s="844"/>
      <c r="B28" s="844"/>
      <c r="C28" s="844"/>
      <c r="D28" s="844"/>
      <c r="E28" s="844"/>
      <c r="F28" s="844"/>
      <c r="G28" s="844"/>
      <c r="H28" s="844"/>
      <c r="I28" s="844"/>
      <c r="J28" s="844"/>
    </row>
    <row r="29" spans="1:11" ht="12.75" customHeight="1">
      <c r="A29" s="348" t="s">
        <v>34</v>
      </c>
      <c r="B29" s="348"/>
      <c r="C29" s="348"/>
      <c r="D29" s="348"/>
      <c r="E29" s="348"/>
      <c r="F29" s="348"/>
      <c r="G29" s="348"/>
      <c r="H29" s="348"/>
      <c r="I29" s="348"/>
      <c r="J29" s="348"/>
    </row>
    <row r="30" spans="1:11" ht="32.25" customHeight="1">
      <c r="A30" s="348"/>
      <c r="B30" s="348"/>
      <c r="C30" s="348"/>
      <c r="D30" s="348"/>
      <c r="E30" s="348"/>
      <c r="F30" s="348"/>
      <c r="G30" s="348"/>
      <c r="H30" s="348"/>
      <c r="I30" s="348"/>
      <c r="J30" s="348"/>
    </row>
    <row r="31" spans="1:11" ht="12.75" customHeight="1">
      <c r="A31" s="349" t="s">
        <v>638</v>
      </c>
      <c r="B31" s="350"/>
      <c r="C31" s="350"/>
      <c r="D31" s="350"/>
      <c r="E31" s="350"/>
      <c r="F31" s="350"/>
      <c r="G31" s="350"/>
      <c r="H31" s="350"/>
      <c r="I31" s="350"/>
      <c r="J31" s="350"/>
    </row>
    <row r="32" spans="1:11" ht="12.75" customHeight="1">
      <c r="A32" s="345" t="s">
        <v>36</v>
      </c>
      <c r="B32" s="345"/>
      <c r="C32" s="345"/>
      <c r="D32" s="345"/>
      <c r="E32" s="345"/>
      <c r="F32" s="345"/>
      <c r="G32" s="345"/>
      <c r="H32" s="345"/>
      <c r="I32" s="345"/>
      <c r="J32" s="345"/>
    </row>
  </sheetData>
  <mergeCells count="53">
    <mergeCell ref="A32:J32"/>
    <mergeCell ref="A23:G23"/>
    <mergeCell ref="I23:J23"/>
    <mergeCell ref="A24:G24"/>
    <mergeCell ref="I24:J24"/>
    <mergeCell ref="A25:J25"/>
    <mergeCell ref="A26:J26"/>
    <mergeCell ref="A27:J27"/>
    <mergeCell ref="A28:J28"/>
    <mergeCell ref="A29:J29"/>
    <mergeCell ref="A30:J30"/>
    <mergeCell ref="A31:J31"/>
    <mergeCell ref="B20:F20"/>
    <mergeCell ref="I20:J20"/>
    <mergeCell ref="B21:F21"/>
    <mergeCell ref="I21:J21"/>
    <mergeCell ref="A22:G22"/>
    <mergeCell ref="I22:J22"/>
    <mergeCell ref="B17:F17"/>
    <mergeCell ref="I17:J17"/>
    <mergeCell ref="B18:F18"/>
    <mergeCell ref="I18:J18"/>
    <mergeCell ref="B19:F19"/>
    <mergeCell ref="I19:J19"/>
    <mergeCell ref="B14:F14"/>
    <mergeCell ref="I14:J14"/>
    <mergeCell ref="B15:F15"/>
    <mergeCell ref="I15:J15"/>
    <mergeCell ref="B16:F16"/>
    <mergeCell ref="I16:J16"/>
    <mergeCell ref="B13:F13"/>
    <mergeCell ref="I13:J13"/>
    <mergeCell ref="A6:H6"/>
    <mergeCell ref="I6:J6"/>
    <mergeCell ref="A7:H7"/>
    <mergeCell ref="A8:H8"/>
    <mergeCell ref="A9:J9"/>
    <mergeCell ref="A10:B10"/>
    <mergeCell ref="E10:F10"/>
    <mergeCell ref="G10:H10"/>
    <mergeCell ref="I10:J10"/>
    <mergeCell ref="A11:B11"/>
    <mergeCell ref="E11:F11"/>
    <mergeCell ref="G11:H11"/>
    <mergeCell ref="I11:J11"/>
    <mergeCell ref="A12:J12"/>
    <mergeCell ref="A5:H5"/>
    <mergeCell ref="I5:J5"/>
    <mergeCell ref="A1:J1"/>
    <mergeCell ref="A2:J2"/>
    <mergeCell ref="A3:H3"/>
    <mergeCell ref="I3:J3"/>
    <mergeCell ref="A4:H4"/>
  </mergeCells>
  <pageMargins left="0.7" right="0.7" top="0.75" bottom="0.75" header="0.3" footer="0.3"/>
  <pageSetup orientation="portrait" horizontalDpi="0" verticalDpi="0"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32"/>
  <sheetViews>
    <sheetView workbookViewId="0">
      <selection activeCell="A11" sqref="A11:B11"/>
    </sheetView>
  </sheetViews>
  <sheetFormatPr baseColWidth="10" defaultColWidth="7.5703125" defaultRowHeight="12.75"/>
  <cols>
    <col min="1" max="1" width="4.42578125" style="1" customWidth="1"/>
    <col min="2" max="2" width="8.42578125" style="1" customWidth="1"/>
    <col min="3" max="3" width="13.85546875" style="1" customWidth="1"/>
    <col min="4" max="4" width="20.42578125" style="1" customWidth="1"/>
    <col min="5" max="5" width="12" style="1" customWidth="1"/>
    <col min="6" max="6" width="10.7109375" style="1" customWidth="1"/>
    <col min="7" max="7" width="12.42578125" style="1" customWidth="1"/>
    <col min="8" max="8" width="14.42578125" style="1" customWidth="1"/>
    <col min="9" max="9" width="11.5703125" style="1" customWidth="1"/>
    <col min="10" max="10" width="13.42578125" style="1" customWidth="1"/>
    <col min="11" max="11" width="9.85546875" style="1" bestFit="1" customWidth="1"/>
    <col min="12" max="16384" width="7.5703125" style="1"/>
  </cols>
  <sheetData>
    <row r="1" spans="1:14" ht="17.25" customHeight="1">
      <c r="A1" s="960" t="s">
        <v>873</v>
      </c>
      <c r="B1" s="961"/>
      <c r="C1" s="961"/>
      <c r="D1" s="961"/>
      <c r="E1" s="961"/>
      <c r="F1" s="961"/>
      <c r="G1" s="961"/>
      <c r="H1" s="961"/>
      <c r="I1" s="961"/>
      <c r="J1" s="962"/>
    </row>
    <row r="2" spans="1:14" ht="12" customHeight="1">
      <c r="A2" s="921" t="s">
        <v>0</v>
      </c>
      <c r="B2" s="312"/>
      <c r="C2" s="312"/>
      <c r="D2" s="312"/>
      <c r="E2" s="312"/>
      <c r="F2" s="312"/>
      <c r="G2" s="312"/>
      <c r="H2" s="312"/>
      <c r="I2" s="312"/>
      <c r="J2" s="922"/>
    </row>
    <row r="3" spans="1:14" ht="12" customHeight="1">
      <c r="A3" s="963" t="s">
        <v>655</v>
      </c>
      <c r="B3" s="964"/>
      <c r="C3" s="964"/>
      <c r="D3" s="964"/>
      <c r="E3" s="964"/>
      <c r="F3" s="964"/>
      <c r="G3" s="964"/>
      <c r="H3" s="964"/>
      <c r="I3" s="965" t="s">
        <v>720</v>
      </c>
      <c r="J3" s="966"/>
    </row>
    <row r="4" spans="1:14" ht="12" customHeight="1">
      <c r="A4" s="967" t="s">
        <v>633</v>
      </c>
      <c r="B4" s="968"/>
      <c r="C4" s="968"/>
      <c r="D4" s="968"/>
      <c r="E4" s="968"/>
      <c r="F4" s="968"/>
      <c r="G4" s="968"/>
      <c r="H4" s="968"/>
      <c r="I4" s="69"/>
      <c r="J4" s="103"/>
    </row>
    <row r="5" spans="1:14" ht="12" customHeight="1">
      <c r="A5" s="967" t="s">
        <v>645</v>
      </c>
      <c r="B5" s="968"/>
      <c r="C5" s="968"/>
      <c r="D5" s="968"/>
      <c r="E5" s="968"/>
      <c r="F5" s="968"/>
      <c r="G5" s="968"/>
      <c r="H5" s="968"/>
      <c r="I5" s="968" t="s">
        <v>717</v>
      </c>
      <c r="J5" s="969"/>
    </row>
    <row r="6" spans="1:14" ht="12" customHeight="1">
      <c r="A6" s="967" t="s">
        <v>634</v>
      </c>
      <c r="B6" s="968"/>
      <c r="C6" s="968"/>
      <c r="D6" s="968"/>
      <c r="E6" s="968"/>
      <c r="F6" s="968"/>
      <c r="G6" s="968"/>
      <c r="H6" s="968"/>
      <c r="I6" s="968" t="s">
        <v>511</v>
      </c>
      <c r="J6" s="969"/>
    </row>
    <row r="7" spans="1:14" ht="12" customHeight="1">
      <c r="A7" s="967" t="s">
        <v>75</v>
      </c>
      <c r="B7" s="968"/>
      <c r="C7" s="968"/>
      <c r="D7" s="968"/>
      <c r="E7" s="968"/>
      <c r="F7" s="968"/>
      <c r="G7" s="968"/>
      <c r="H7" s="968"/>
      <c r="I7" s="69"/>
      <c r="J7" s="104"/>
    </row>
    <row r="8" spans="1:14" ht="25.5" customHeight="1">
      <c r="A8" s="970" t="s">
        <v>770</v>
      </c>
      <c r="B8" s="971"/>
      <c r="C8" s="971"/>
      <c r="D8" s="971"/>
      <c r="E8" s="971"/>
      <c r="F8" s="971"/>
      <c r="G8" s="971"/>
      <c r="H8" s="971"/>
      <c r="I8" s="105"/>
      <c r="J8" s="106"/>
    </row>
    <row r="9" spans="1:14" ht="12" customHeight="1">
      <c r="A9" s="972" t="s">
        <v>747</v>
      </c>
      <c r="B9" s="972"/>
      <c r="C9" s="972"/>
      <c r="D9" s="972"/>
      <c r="E9" s="972"/>
      <c r="F9" s="972"/>
      <c r="G9" s="972"/>
      <c r="H9" s="972"/>
      <c r="I9" s="972"/>
      <c r="J9" s="972"/>
    </row>
    <row r="10" spans="1:14" ht="12.75" customHeight="1">
      <c r="A10" s="1108" t="s">
        <v>9</v>
      </c>
      <c r="B10" s="1109"/>
      <c r="C10" s="42" t="s">
        <v>10</v>
      </c>
      <c r="D10" s="193" t="s">
        <v>11</v>
      </c>
      <c r="E10" s="996" t="s">
        <v>12</v>
      </c>
      <c r="F10" s="1010"/>
      <c r="G10" s="997"/>
      <c r="H10" s="194" t="s">
        <v>13</v>
      </c>
      <c r="I10" s="878" t="s">
        <v>14</v>
      </c>
      <c r="J10" s="878"/>
    </row>
    <row r="11" spans="1:14" s="252" customFormat="1" ht="25.5" customHeight="1">
      <c r="A11" s="830" t="s">
        <v>681</v>
      </c>
      <c r="B11" s="1175"/>
      <c r="C11" s="257" t="s">
        <v>77</v>
      </c>
      <c r="D11" s="258">
        <v>2011</v>
      </c>
      <c r="E11" s="1196" t="s">
        <v>771</v>
      </c>
      <c r="F11" s="1197"/>
      <c r="G11" s="1198"/>
      <c r="H11" s="259" t="s">
        <v>41</v>
      </c>
      <c r="I11" s="941">
        <v>4</v>
      </c>
      <c r="J11" s="941"/>
    </row>
    <row r="12" spans="1:14" ht="24.75" customHeight="1">
      <c r="A12" s="329" t="s">
        <v>430</v>
      </c>
      <c r="B12" s="530"/>
      <c r="C12" s="530"/>
      <c r="D12" s="530"/>
      <c r="E12" s="530"/>
      <c r="F12" s="530"/>
      <c r="G12" s="530"/>
      <c r="H12" s="530"/>
      <c r="I12" s="530"/>
      <c r="J12" s="530"/>
    </row>
    <row r="13" spans="1:14" ht="29.65" customHeight="1">
      <c r="A13" s="64" t="s">
        <v>582</v>
      </c>
      <c r="B13" s="852" t="s">
        <v>455</v>
      </c>
      <c r="C13" s="853"/>
      <c r="D13" s="853"/>
      <c r="E13" s="853"/>
      <c r="F13" s="1002"/>
      <c r="G13" s="177" t="s">
        <v>10</v>
      </c>
      <c r="H13" s="147" t="s">
        <v>483</v>
      </c>
      <c r="I13" s="802" t="s">
        <v>389</v>
      </c>
      <c r="J13" s="802"/>
    </row>
    <row r="14" spans="1:14" ht="66" customHeight="1">
      <c r="A14" s="126">
        <v>1</v>
      </c>
      <c r="B14" s="410" t="s">
        <v>772</v>
      </c>
      <c r="C14" s="1199"/>
      <c r="D14" s="1199"/>
      <c r="E14" s="1199"/>
      <c r="F14" s="1200"/>
      <c r="G14" s="245"/>
      <c r="H14" s="144"/>
      <c r="I14" s="1054"/>
      <c r="J14" s="1055"/>
    </row>
    <row r="15" spans="1:14" ht="87" customHeight="1">
      <c r="A15" s="126">
        <v>2</v>
      </c>
      <c r="B15" s="1201" t="s">
        <v>773</v>
      </c>
      <c r="C15" s="1199"/>
      <c r="D15" s="1199"/>
      <c r="E15" s="1199"/>
      <c r="F15" s="1200"/>
      <c r="G15" s="245"/>
      <c r="H15" s="144"/>
      <c r="I15" s="1054"/>
      <c r="J15" s="1055"/>
    </row>
    <row r="16" spans="1:14" ht="86.25" customHeight="1">
      <c r="A16" s="129">
        <v>3</v>
      </c>
      <c r="B16" s="1181" t="s">
        <v>774</v>
      </c>
      <c r="C16" s="1202"/>
      <c r="D16" s="1202"/>
      <c r="E16" s="1202"/>
      <c r="F16" s="1203"/>
      <c r="G16" s="245"/>
      <c r="H16" s="112"/>
      <c r="I16" s="1063"/>
      <c r="J16" s="1064"/>
      <c r="L16" s="263"/>
      <c r="M16" s="1204"/>
      <c r="N16" s="1204"/>
    </row>
    <row r="17" spans="1:14" ht="49.15" customHeight="1">
      <c r="A17" s="46">
        <v>4</v>
      </c>
      <c r="B17" s="419" t="s">
        <v>775</v>
      </c>
      <c r="C17" s="1043"/>
      <c r="D17" s="1043"/>
      <c r="E17" s="1043"/>
      <c r="F17" s="914"/>
      <c r="G17" s="245"/>
      <c r="H17" s="112"/>
      <c r="I17" s="985"/>
      <c r="J17" s="985"/>
    </row>
    <row r="18" spans="1:14" ht="87.75" customHeight="1">
      <c r="A18" s="46">
        <v>5</v>
      </c>
      <c r="B18" s="1171" t="s">
        <v>615</v>
      </c>
      <c r="C18" s="1194"/>
      <c r="D18" s="1194"/>
      <c r="E18" s="1194"/>
      <c r="F18" s="1195"/>
      <c r="G18" s="245"/>
      <c r="H18" s="264"/>
      <c r="I18" s="1205"/>
      <c r="J18" s="1183"/>
      <c r="L18" s="265"/>
      <c r="M18" s="1206"/>
      <c r="N18" s="1206"/>
    </row>
    <row r="19" spans="1:14" ht="44.25" customHeight="1">
      <c r="A19" s="46">
        <v>6</v>
      </c>
      <c r="B19" s="1042" t="s">
        <v>616</v>
      </c>
      <c r="C19" s="1043"/>
      <c r="D19" s="1043"/>
      <c r="E19" s="1043"/>
      <c r="F19" s="914"/>
      <c r="G19" s="245"/>
      <c r="H19" s="112"/>
      <c r="I19" s="985"/>
      <c r="J19" s="985"/>
    </row>
    <row r="20" spans="1:14" ht="23.25" customHeight="1">
      <c r="A20" s="46">
        <v>7</v>
      </c>
      <c r="B20" s="419" t="s">
        <v>776</v>
      </c>
      <c r="C20" s="1043"/>
      <c r="D20" s="1043"/>
      <c r="E20" s="1043"/>
      <c r="F20" s="914"/>
      <c r="G20" s="245"/>
      <c r="H20" s="249"/>
      <c r="I20" s="985"/>
      <c r="J20" s="985"/>
    </row>
    <row r="21" spans="1:14" ht="24.75" customHeight="1">
      <c r="A21" s="46">
        <v>8</v>
      </c>
      <c r="B21" s="419" t="s">
        <v>777</v>
      </c>
      <c r="C21" s="1043"/>
      <c r="D21" s="1043"/>
      <c r="E21" s="1043"/>
      <c r="F21" s="914"/>
      <c r="G21" s="245"/>
      <c r="H21" s="249"/>
      <c r="I21" s="985"/>
      <c r="J21" s="985"/>
    </row>
    <row r="22" spans="1:14" ht="18" customHeight="1">
      <c r="A22" s="566" t="s">
        <v>466</v>
      </c>
      <c r="B22" s="567"/>
      <c r="C22" s="567"/>
      <c r="D22" s="567"/>
      <c r="E22" s="567"/>
      <c r="F22" s="567"/>
      <c r="G22" s="568"/>
      <c r="H22" s="249">
        <f>SUM(H14:H21)</f>
        <v>0</v>
      </c>
      <c r="I22" s="985">
        <f>SUM(I14:J21)</f>
        <v>0</v>
      </c>
      <c r="J22" s="985"/>
    </row>
    <row r="23" spans="1:14" ht="18" customHeight="1">
      <c r="A23" s="566" t="s">
        <v>68</v>
      </c>
      <c r="B23" s="567"/>
      <c r="C23" s="567"/>
      <c r="D23" s="567"/>
      <c r="E23" s="567"/>
      <c r="F23" s="567"/>
      <c r="G23" s="568"/>
      <c r="H23" s="249">
        <f>H22*0.16</f>
        <v>0</v>
      </c>
      <c r="I23" s="985">
        <f>I22*0.16</f>
        <v>0</v>
      </c>
      <c r="J23" s="985"/>
    </row>
    <row r="24" spans="1:14" ht="18" customHeight="1">
      <c r="A24" s="566" t="s">
        <v>69</v>
      </c>
      <c r="B24" s="567"/>
      <c r="C24" s="567"/>
      <c r="D24" s="567"/>
      <c r="E24" s="567"/>
      <c r="F24" s="567"/>
      <c r="G24" s="568"/>
      <c r="H24" s="249">
        <f>H23+H22</f>
        <v>0</v>
      </c>
      <c r="I24" s="985">
        <f>I23+I22</f>
        <v>0</v>
      </c>
      <c r="J24" s="985"/>
      <c r="K24" s="9">
        <f>H24+I24</f>
        <v>0</v>
      </c>
    </row>
    <row r="25" spans="1:14" ht="21.75" customHeight="1">
      <c r="A25" s="346" t="s">
        <v>469</v>
      </c>
      <c r="B25" s="346"/>
      <c r="C25" s="346"/>
      <c r="D25" s="346"/>
      <c r="E25" s="346"/>
      <c r="F25" s="346"/>
      <c r="G25" s="346"/>
      <c r="H25" s="346"/>
      <c r="I25" s="346"/>
      <c r="J25" s="346"/>
    </row>
    <row r="26" spans="1:14" ht="15" customHeight="1">
      <c r="A26" s="844" t="s">
        <v>383</v>
      </c>
      <c r="B26" s="844"/>
      <c r="C26" s="844"/>
      <c r="D26" s="844"/>
      <c r="E26" s="844"/>
      <c r="F26" s="844"/>
      <c r="G26" s="844"/>
      <c r="H26" s="844"/>
      <c r="I26" s="844"/>
      <c r="J26" s="844"/>
    </row>
    <row r="27" spans="1:14" ht="13.15" customHeight="1">
      <c r="A27" s="844" t="s">
        <v>885</v>
      </c>
      <c r="B27" s="844"/>
      <c r="C27" s="844"/>
      <c r="D27" s="844"/>
      <c r="E27" s="844"/>
      <c r="F27" s="844"/>
      <c r="G27" s="844"/>
      <c r="H27" s="844"/>
      <c r="I27" s="844"/>
      <c r="J27" s="844"/>
    </row>
    <row r="28" spans="1:14" ht="13.15" customHeight="1">
      <c r="A28" s="266"/>
      <c r="B28" s="266"/>
      <c r="C28" s="266"/>
      <c r="D28" s="266"/>
      <c r="E28" s="266"/>
      <c r="F28" s="266"/>
      <c r="G28" s="266"/>
      <c r="H28" s="266"/>
      <c r="I28" s="266"/>
      <c r="J28" s="266"/>
    </row>
    <row r="29" spans="1:14" ht="12.75" customHeight="1">
      <c r="A29" s="348" t="s">
        <v>34</v>
      </c>
      <c r="B29" s="348"/>
      <c r="C29" s="348"/>
      <c r="D29" s="348"/>
      <c r="E29" s="348"/>
      <c r="F29" s="348"/>
      <c r="G29" s="348"/>
      <c r="H29" s="348"/>
      <c r="I29" s="348"/>
      <c r="J29" s="348"/>
    </row>
    <row r="30" spans="1:14" ht="32.25" customHeight="1">
      <c r="A30" s="348"/>
      <c r="B30" s="348"/>
      <c r="C30" s="348"/>
      <c r="D30" s="348"/>
      <c r="E30" s="348"/>
      <c r="F30" s="348"/>
      <c r="G30" s="348"/>
      <c r="H30" s="348"/>
      <c r="I30" s="348"/>
      <c r="J30" s="348"/>
    </row>
    <row r="31" spans="1:14" ht="12.75" customHeight="1">
      <c r="A31" s="349" t="s">
        <v>638</v>
      </c>
      <c r="B31" s="350"/>
      <c r="C31" s="350"/>
      <c r="D31" s="350"/>
      <c r="E31" s="350"/>
      <c r="F31" s="350"/>
      <c r="G31" s="350"/>
      <c r="H31" s="350"/>
      <c r="I31" s="350"/>
      <c r="J31" s="350"/>
    </row>
    <row r="32" spans="1:14" ht="12.75" customHeight="1">
      <c r="A32" s="345" t="s">
        <v>36</v>
      </c>
      <c r="B32" s="345"/>
      <c r="C32" s="345"/>
      <c r="D32" s="345"/>
      <c r="E32" s="345"/>
      <c r="F32" s="345"/>
      <c r="G32" s="345"/>
      <c r="H32" s="345"/>
      <c r="I32" s="345"/>
      <c r="J32" s="345"/>
    </row>
  </sheetData>
  <mergeCells count="52">
    <mergeCell ref="A32:J32"/>
    <mergeCell ref="A25:J25"/>
    <mergeCell ref="A26:J26"/>
    <mergeCell ref="A27:J27"/>
    <mergeCell ref="A29:J29"/>
    <mergeCell ref="A30:J30"/>
    <mergeCell ref="A31:J31"/>
    <mergeCell ref="A22:G22"/>
    <mergeCell ref="I22:J22"/>
    <mergeCell ref="A23:G23"/>
    <mergeCell ref="I23:J23"/>
    <mergeCell ref="A24:G24"/>
    <mergeCell ref="I24:J24"/>
    <mergeCell ref="B19:F19"/>
    <mergeCell ref="I19:J19"/>
    <mergeCell ref="B20:F20"/>
    <mergeCell ref="I20:J20"/>
    <mergeCell ref="B21:F21"/>
    <mergeCell ref="I21:J21"/>
    <mergeCell ref="M16:N16"/>
    <mergeCell ref="B17:F17"/>
    <mergeCell ref="I17:J17"/>
    <mergeCell ref="B18:F18"/>
    <mergeCell ref="I18:J18"/>
    <mergeCell ref="M18:N18"/>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1"/>
  <sheetViews>
    <sheetView topLeftCell="A3" workbookViewId="0">
      <selection activeCell="A11" sqref="A11:B11"/>
    </sheetView>
  </sheetViews>
  <sheetFormatPr baseColWidth="10" defaultColWidth="7.5703125" defaultRowHeight="12.75"/>
  <cols>
    <col min="1" max="1" width="4.42578125" style="1" customWidth="1"/>
    <col min="2" max="2" width="11" style="1" customWidth="1"/>
    <col min="3" max="3" width="12.7109375" style="1" customWidth="1"/>
    <col min="4" max="4" width="14.42578125" style="1" customWidth="1"/>
    <col min="5" max="5" width="11.5703125" style="1" customWidth="1"/>
    <col min="6" max="6" width="13.28515625" style="1" customWidth="1"/>
    <col min="7" max="7" width="11.85546875" style="1" customWidth="1"/>
    <col min="8" max="8" width="12" style="1" customWidth="1"/>
    <col min="9" max="9" width="11.85546875" style="1" customWidth="1"/>
    <col min="10" max="10" width="13.7109375" style="1" customWidth="1"/>
    <col min="11" max="11" width="23.42578125" style="1" customWidth="1"/>
    <col min="12" max="16384" width="7.5703125" style="1"/>
  </cols>
  <sheetData>
    <row r="1" spans="1:11" ht="15.75" customHeight="1">
      <c r="A1" s="960" t="s">
        <v>873</v>
      </c>
      <c r="B1" s="961"/>
      <c r="C1" s="961"/>
      <c r="D1" s="961"/>
      <c r="E1" s="961"/>
      <c r="F1" s="961"/>
      <c r="G1" s="961"/>
      <c r="H1" s="961"/>
      <c r="I1" s="961"/>
      <c r="J1" s="962"/>
      <c r="K1" s="67"/>
    </row>
    <row r="2" spans="1:11" ht="12" customHeight="1">
      <c r="A2" s="921" t="s">
        <v>0</v>
      </c>
      <c r="B2" s="312"/>
      <c r="C2" s="312"/>
      <c r="D2" s="312"/>
      <c r="E2" s="312"/>
      <c r="F2" s="312"/>
      <c r="G2" s="312"/>
      <c r="H2" s="312"/>
      <c r="I2" s="312"/>
      <c r="J2" s="922"/>
    </row>
    <row r="3" spans="1:11" ht="12" customHeight="1">
      <c r="A3" s="963" t="s">
        <v>655</v>
      </c>
      <c r="B3" s="964"/>
      <c r="C3" s="964"/>
      <c r="D3" s="964"/>
      <c r="E3" s="964"/>
      <c r="F3" s="964"/>
      <c r="G3" s="964"/>
      <c r="H3" s="964"/>
      <c r="I3" s="965" t="s">
        <v>720</v>
      </c>
      <c r="J3" s="966"/>
    </row>
    <row r="4" spans="1:11" ht="12" customHeight="1">
      <c r="A4" s="967" t="s">
        <v>651</v>
      </c>
      <c r="B4" s="968"/>
      <c r="C4" s="968"/>
      <c r="D4" s="968"/>
      <c r="E4" s="968"/>
      <c r="F4" s="968"/>
      <c r="G4" s="968"/>
      <c r="H4" s="968"/>
      <c r="I4" s="69"/>
      <c r="J4" s="103"/>
    </row>
    <row r="5" spans="1:11" ht="12" customHeight="1">
      <c r="A5" s="967" t="s">
        <v>667</v>
      </c>
      <c r="B5" s="968"/>
      <c r="C5" s="968"/>
      <c r="D5" s="968"/>
      <c r="E5" s="968"/>
      <c r="F5" s="968"/>
      <c r="G5" s="968"/>
      <c r="H5" s="968"/>
      <c r="I5" s="968" t="s">
        <v>721</v>
      </c>
      <c r="J5" s="969"/>
    </row>
    <row r="6" spans="1:11" ht="12" customHeight="1">
      <c r="A6" s="967" t="s">
        <v>634</v>
      </c>
      <c r="B6" s="968"/>
      <c r="C6" s="968"/>
      <c r="D6" s="968"/>
      <c r="E6" s="968"/>
      <c r="F6" s="968"/>
      <c r="G6" s="968"/>
      <c r="H6" s="968"/>
      <c r="I6" s="968" t="s">
        <v>511</v>
      </c>
      <c r="J6" s="969"/>
    </row>
    <row r="7" spans="1:11" ht="12" customHeight="1">
      <c r="A7" s="967" t="s">
        <v>75</v>
      </c>
      <c r="B7" s="968"/>
      <c r="C7" s="968"/>
      <c r="D7" s="968"/>
      <c r="E7" s="968"/>
      <c r="F7" s="968"/>
      <c r="G7" s="968"/>
      <c r="H7" s="968"/>
      <c r="I7" s="69"/>
      <c r="J7" s="104"/>
    </row>
    <row r="8" spans="1:11" ht="22.5" customHeight="1">
      <c r="A8" s="970" t="s">
        <v>38</v>
      </c>
      <c r="B8" s="971"/>
      <c r="C8" s="971"/>
      <c r="D8" s="971"/>
      <c r="E8" s="971"/>
      <c r="F8" s="971"/>
      <c r="G8" s="971"/>
      <c r="H8" s="971"/>
      <c r="I8" s="105"/>
      <c r="J8" s="106"/>
    </row>
    <row r="9" spans="1:11" ht="20.25" customHeight="1">
      <c r="A9" s="972" t="s">
        <v>778</v>
      </c>
      <c r="B9" s="972"/>
      <c r="C9" s="972"/>
      <c r="D9" s="972"/>
      <c r="E9" s="972"/>
      <c r="F9" s="972"/>
      <c r="G9" s="972"/>
      <c r="H9" s="972"/>
      <c r="I9" s="972"/>
      <c r="J9" s="972"/>
    </row>
    <row r="10" spans="1:11" ht="15.4" customHeight="1">
      <c r="A10" s="1096" t="s">
        <v>9</v>
      </c>
      <c r="B10" s="1097"/>
      <c r="C10" s="203" t="s">
        <v>10</v>
      </c>
      <c r="D10" s="203" t="s">
        <v>11</v>
      </c>
      <c r="E10" s="1096" t="s">
        <v>12</v>
      </c>
      <c r="F10" s="1097"/>
      <c r="G10" s="1207" t="s">
        <v>13</v>
      </c>
      <c r="H10" s="1208"/>
      <c r="I10" s="1209" t="s">
        <v>14</v>
      </c>
      <c r="J10" s="1210"/>
    </row>
    <row r="11" spans="1:11" s="30" customFormat="1" ht="22.15" customHeight="1">
      <c r="A11" s="763" t="s">
        <v>608</v>
      </c>
      <c r="B11" s="1211"/>
      <c r="C11" s="31" t="s">
        <v>15</v>
      </c>
      <c r="D11" s="32">
        <v>2016</v>
      </c>
      <c r="E11" s="360" t="s">
        <v>609</v>
      </c>
      <c r="F11" s="361"/>
      <c r="G11" s="360" t="s">
        <v>17</v>
      </c>
      <c r="H11" s="361"/>
      <c r="I11" s="362">
        <v>6</v>
      </c>
      <c r="J11" s="363"/>
    </row>
    <row r="12" spans="1:11" ht="25.5" customHeight="1">
      <c r="A12" s="579" t="s">
        <v>430</v>
      </c>
      <c r="B12" s="457"/>
      <c r="C12" s="457"/>
      <c r="D12" s="457"/>
      <c r="E12" s="457"/>
      <c r="F12" s="457"/>
      <c r="G12" s="457"/>
      <c r="H12" s="457"/>
      <c r="I12" s="457"/>
      <c r="J12" s="457"/>
    </row>
    <row r="13" spans="1:11" ht="30.4" customHeight="1">
      <c r="A13" s="83" t="s">
        <v>582</v>
      </c>
      <c r="B13" s="1013" t="s">
        <v>455</v>
      </c>
      <c r="C13" s="1014"/>
      <c r="D13" s="1014"/>
      <c r="E13" s="1014"/>
      <c r="F13" s="1015"/>
      <c r="G13" s="184" t="s">
        <v>10</v>
      </c>
      <c r="H13" s="186" t="s">
        <v>483</v>
      </c>
      <c r="I13" s="1051" t="s">
        <v>553</v>
      </c>
      <c r="J13" s="1052"/>
    </row>
    <row r="14" spans="1:11" ht="73.5" customHeight="1">
      <c r="A14" s="150">
        <v>1</v>
      </c>
      <c r="B14" s="327" t="s">
        <v>610</v>
      </c>
      <c r="C14" s="327"/>
      <c r="D14" s="327"/>
      <c r="E14" s="327"/>
      <c r="F14" s="327"/>
      <c r="G14" s="245"/>
      <c r="H14" s="144"/>
      <c r="I14" s="1054"/>
      <c r="J14" s="1055"/>
    </row>
    <row r="15" spans="1:11" ht="94.5" customHeight="1">
      <c r="A15" s="150">
        <v>2</v>
      </c>
      <c r="B15" s="1162" t="s">
        <v>779</v>
      </c>
      <c r="C15" s="327"/>
      <c r="D15" s="327"/>
      <c r="E15" s="327"/>
      <c r="F15" s="327"/>
      <c r="G15" s="245"/>
      <c r="H15" s="144"/>
      <c r="I15" s="1054"/>
      <c r="J15" s="1055"/>
    </row>
    <row r="16" spans="1:11" ht="74.25" customHeight="1">
      <c r="A16" s="150">
        <v>3</v>
      </c>
      <c r="B16" s="327" t="s">
        <v>611</v>
      </c>
      <c r="C16" s="327"/>
      <c r="D16" s="327"/>
      <c r="E16" s="327"/>
      <c r="F16" s="327"/>
      <c r="G16" s="245"/>
      <c r="H16" s="264"/>
      <c r="I16" s="1205"/>
      <c r="J16" s="1183"/>
    </row>
    <row r="17" spans="1:11" ht="96.75" customHeight="1">
      <c r="A17" s="152">
        <v>4</v>
      </c>
      <c r="B17" s="1162" t="s">
        <v>780</v>
      </c>
      <c r="C17" s="1162"/>
      <c r="D17" s="1162"/>
      <c r="E17" s="1162"/>
      <c r="F17" s="1162"/>
      <c r="G17" s="245"/>
      <c r="H17" s="112"/>
      <c r="I17" s="985"/>
      <c r="J17" s="985"/>
    </row>
    <row r="18" spans="1:11" ht="53.25" customHeight="1">
      <c r="A18" s="150">
        <v>5</v>
      </c>
      <c r="B18" s="417" t="s">
        <v>781</v>
      </c>
      <c r="C18" s="417"/>
      <c r="D18" s="417"/>
      <c r="E18" s="417"/>
      <c r="F18" s="417"/>
      <c r="G18" s="245"/>
      <c r="H18" s="112"/>
      <c r="I18" s="985"/>
      <c r="J18" s="985"/>
    </row>
    <row r="19" spans="1:11" ht="84.75" customHeight="1">
      <c r="A19" s="150">
        <v>6</v>
      </c>
      <c r="B19" s="1162" t="s">
        <v>612</v>
      </c>
      <c r="C19" s="1162"/>
      <c r="D19" s="1162"/>
      <c r="E19" s="1162"/>
      <c r="F19" s="1162"/>
      <c r="G19" s="245"/>
      <c r="H19" s="112"/>
      <c r="I19" s="985"/>
      <c r="J19" s="985"/>
    </row>
    <row r="20" spans="1:11" ht="43.5" customHeight="1">
      <c r="A20" s="201">
        <v>7</v>
      </c>
      <c r="B20" s="1125" t="s">
        <v>613</v>
      </c>
      <c r="C20" s="1125"/>
      <c r="D20" s="1125"/>
      <c r="E20" s="1125"/>
      <c r="F20" s="1125"/>
      <c r="G20" s="245" t="s">
        <v>876</v>
      </c>
      <c r="H20" s="112"/>
      <c r="I20" s="985"/>
      <c r="J20" s="985"/>
    </row>
    <row r="21" spans="1:11" ht="13.15" customHeight="1">
      <c r="A21" s="566" t="s">
        <v>466</v>
      </c>
      <c r="B21" s="567"/>
      <c r="C21" s="567"/>
      <c r="D21" s="567"/>
      <c r="E21" s="567"/>
      <c r="F21" s="567"/>
      <c r="G21" s="568"/>
      <c r="H21" s="267">
        <f>SUM(H14:H20)</f>
        <v>0</v>
      </c>
      <c r="I21" s="1212">
        <f>SUM(I14:J20)</f>
        <v>0</v>
      </c>
      <c r="J21" s="1213"/>
    </row>
    <row r="22" spans="1:11" ht="12.75" customHeight="1">
      <c r="A22" s="566" t="s">
        <v>68</v>
      </c>
      <c r="B22" s="567"/>
      <c r="C22" s="567"/>
      <c r="D22" s="567"/>
      <c r="E22" s="567"/>
      <c r="F22" s="567"/>
      <c r="G22" s="568"/>
      <c r="H22" s="267">
        <f>H21*0.16</f>
        <v>0</v>
      </c>
      <c r="I22" s="1212">
        <f>I21*0.16</f>
        <v>0</v>
      </c>
      <c r="J22" s="1213"/>
    </row>
    <row r="23" spans="1:11" ht="13.15" customHeight="1">
      <c r="A23" s="566" t="s">
        <v>69</v>
      </c>
      <c r="B23" s="567"/>
      <c r="C23" s="567"/>
      <c r="D23" s="567"/>
      <c r="E23" s="567"/>
      <c r="F23" s="567"/>
      <c r="G23" s="568"/>
      <c r="H23" s="267">
        <f>H22+H21</f>
        <v>0</v>
      </c>
      <c r="I23" s="1212">
        <f>I22+I21</f>
        <v>0</v>
      </c>
      <c r="J23" s="1213"/>
      <c r="K23" s="9">
        <f>H23+I23</f>
        <v>0</v>
      </c>
    </row>
    <row r="24" spans="1:11" ht="24" customHeight="1">
      <c r="A24" s="346" t="s">
        <v>469</v>
      </c>
      <c r="B24" s="346"/>
      <c r="C24" s="346"/>
      <c r="D24" s="346"/>
      <c r="E24" s="346"/>
      <c r="F24" s="346"/>
      <c r="G24" s="346"/>
      <c r="H24" s="346"/>
      <c r="I24" s="346"/>
      <c r="J24" s="346"/>
    </row>
    <row r="25" spans="1:11" ht="12.75" customHeight="1">
      <c r="A25" s="1214" t="s">
        <v>407</v>
      </c>
      <c r="B25" s="1214"/>
      <c r="C25" s="1214"/>
      <c r="D25" s="1214"/>
      <c r="E25" s="1214"/>
      <c r="F25" s="1214"/>
      <c r="G25" s="1214"/>
      <c r="H25" s="1214"/>
      <c r="I25" s="1214"/>
      <c r="J25" s="1214"/>
    </row>
    <row r="26" spans="1:11" ht="13.15" customHeight="1">
      <c r="A26" s="345" t="s">
        <v>885</v>
      </c>
      <c r="B26" s="345"/>
      <c r="C26" s="345"/>
      <c r="D26" s="345"/>
      <c r="E26" s="345"/>
      <c r="F26" s="345"/>
      <c r="G26" s="345"/>
      <c r="H26" s="345"/>
      <c r="I26" s="345"/>
      <c r="J26" s="345"/>
    </row>
    <row r="28" spans="1:11">
      <c r="A28" s="348" t="s">
        <v>34</v>
      </c>
      <c r="B28" s="348"/>
      <c r="C28" s="348"/>
      <c r="D28" s="348"/>
      <c r="E28" s="348"/>
      <c r="F28" s="348"/>
      <c r="G28" s="348"/>
      <c r="H28" s="348"/>
      <c r="I28" s="348"/>
      <c r="J28" s="348"/>
    </row>
    <row r="29" spans="1:11" ht="32.25" customHeight="1">
      <c r="A29" s="348"/>
      <c r="B29" s="348"/>
      <c r="C29" s="348"/>
      <c r="D29" s="348"/>
      <c r="E29" s="348"/>
      <c r="F29" s="348"/>
      <c r="G29" s="348"/>
      <c r="H29" s="348"/>
      <c r="I29" s="348"/>
      <c r="J29" s="348"/>
    </row>
    <row r="30" spans="1:11">
      <c r="A30" s="349" t="s">
        <v>638</v>
      </c>
      <c r="B30" s="350"/>
      <c r="C30" s="350"/>
      <c r="D30" s="350"/>
      <c r="E30" s="350"/>
      <c r="F30" s="350"/>
      <c r="G30" s="350"/>
      <c r="H30" s="350"/>
      <c r="I30" s="350"/>
      <c r="J30" s="350"/>
    </row>
    <row r="31" spans="1:11">
      <c r="A31" s="345" t="s">
        <v>36</v>
      </c>
      <c r="B31" s="345"/>
      <c r="C31" s="345"/>
      <c r="D31" s="345"/>
      <c r="E31" s="345"/>
      <c r="F31" s="345"/>
      <c r="G31" s="345"/>
      <c r="H31" s="345"/>
      <c r="I31" s="345"/>
      <c r="J31" s="345"/>
    </row>
  </sheetData>
  <mergeCells count="50">
    <mergeCell ref="A29:J29"/>
    <mergeCell ref="A30:J30"/>
    <mergeCell ref="A31:J31"/>
    <mergeCell ref="A23:G23"/>
    <mergeCell ref="I23:J23"/>
    <mergeCell ref="A24:J24"/>
    <mergeCell ref="A25:J25"/>
    <mergeCell ref="A26:J26"/>
    <mergeCell ref="A28:J28"/>
    <mergeCell ref="B20:F20"/>
    <mergeCell ref="I20:J20"/>
    <mergeCell ref="A21:G21"/>
    <mergeCell ref="I21:J21"/>
    <mergeCell ref="A22:G22"/>
    <mergeCell ref="I22:J22"/>
    <mergeCell ref="B17:F17"/>
    <mergeCell ref="I17:J17"/>
    <mergeCell ref="B18:F18"/>
    <mergeCell ref="I18:J18"/>
    <mergeCell ref="B19:F19"/>
    <mergeCell ref="I19:J19"/>
    <mergeCell ref="B14:F14"/>
    <mergeCell ref="I14:J14"/>
    <mergeCell ref="B15:F15"/>
    <mergeCell ref="I15:J15"/>
    <mergeCell ref="B16:F16"/>
    <mergeCell ref="I16:J16"/>
    <mergeCell ref="B13:F13"/>
    <mergeCell ref="I13:J13"/>
    <mergeCell ref="A6:H6"/>
    <mergeCell ref="I6:J6"/>
    <mergeCell ref="A7:H7"/>
    <mergeCell ref="A8:H8"/>
    <mergeCell ref="A9:J9"/>
    <mergeCell ref="A10:B10"/>
    <mergeCell ref="E10:F10"/>
    <mergeCell ref="G10:H10"/>
    <mergeCell ref="I10:J10"/>
    <mergeCell ref="A11:B11"/>
    <mergeCell ref="E11:F11"/>
    <mergeCell ref="G11:H11"/>
    <mergeCell ref="I11:J11"/>
    <mergeCell ref="A12:J12"/>
    <mergeCell ref="A5:H5"/>
    <mergeCell ref="I5:J5"/>
    <mergeCell ref="A1:J1"/>
    <mergeCell ref="A2:J2"/>
    <mergeCell ref="A3:H3"/>
    <mergeCell ref="I3:J3"/>
    <mergeCell ref="A4:H4"/>
  </mergeCells>
  <pageMargins left="0.7" right="0.7" top="0.75" bottom="0.75" header="0.3" footer="0.3"/>
  <pageSetup paperSize="9" orientation="portrait" horizontalDpi="0" verticalDpi="0"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4"/>
  <sheetViews>
    <sheetView topLeftCell="A6" workbookViewId="0">
      <selection activeCell="A12" sqref="A12:B12"/>
    </sheetView>
  </sheetViews>
  <sheetFormatPr baseColWidth="10" defaultColWidth="7.5703125" defaultRowHeight="12.75"/>
  <cols>
    <col min="1" max="1" width="5.140625" style="1" customWidth="1"/>
    <col min="2" max="2" width="4.7109375" style="1" customWidth="1"/>
    <col min="3" max="3" width="15.42578125" style="1" customWidth="1"/>
    <col min="4" max="4" width="15.7109375" style="1" customWidth="1"/>
    <col min="5" max="5" width="14.42578125" style="1" customWidth="1"/>
    <col min="6" max="7" width="12.140625" style="1" customWidth="1"/>
    <col min="8" max="8" width="13" style="1" customWidth="1"/>
    <col min="9" max="9" width="10.42578125" style="1" customWidth="1"/>
    <col min="10" max="10" width="12.42578125" style="1" customWidth="1"/>
    <col min="11" max="11" width="9.85546875" style="1" bestFit="1" customWidth="1"/>
    <col min="12" max="16384" width="7.5703125" style="1"/>
  </cols>
  <sheetData>
    <row r="1" spans="1:10" ht="15.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658</v>
      </c>
      <c r="B3" s="964"/>
      <c r="C3" s="964"/>
      <c r="D3" s="964"/>
      <c r="E3" s="964"/>
      <c r="F3" s="964"/>
      <c r="G3" s="964"/>
      <c r="H3" s="964"/>
      <c r="I3" s="965" t="s">
        <v>720</v>
      </c>
      <c r="J3" s="966"/>
    </row>
    <row r="4" spans="1:10" ht="12.75" customHeight="1">
      <c r="A4" s="967" t="s">
        <v>633</v>
      </c>
      <c r="B4" s="968"/>
      <c r="C4" s="968"/>
      <c r="D4" s="968"/>
      <c r="E4" s="968"/>
      <c r="F4" s="968"/>
      <c r="G4" s="968"/>
      <c r="H4" s="968"/>
      <c r="I4" s="69"/>
      <c r="J4" s="103"/>
    </row>
    <row r="5" spans="1:10" ht="12.75" customHeight="1">
      <c r="A5" s="967" t="s">
        <v>730</v>
      </c>
      <c r="B5" s="968"/>
      <c r="C5" s="968"/>
      <c r="D5" s="968"/>
      <c r="E5" s="968"/>
      <c r="F5" s="968"/>
      <c r="G5" s="968"/>
      <c r="H5" s="968"/>
      <c r="I5" s="968" t="s">
        <v>740</v>
      </c>
      <c r="J5" s="969"/>
    </row>
    <row r="6" spans="1:10" ht="12.75" customHeight="1">
      <c r="A6" s="967" t="s">
        <v>634</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5.5" customHeight="1">
      <c r="A8" s="970" t="s">
        <v>50</v>
      </c>
      <c r="B8" s="971"/>
      <c r="C8" s="971"/>
      <c r="D8" s="971"/>
      <c r="E8" s="971"/>
      <c r="F8" s="971"/>
      <c r="G8" s="971"/>
      <c r="H8" s="971"/>
      <c r="I8" s="105"/>
      <c r="J8" s="106"/>
    </row>
    <row r="9" spans="1:10" ht="12.75" customHeight="1">
      <c r="A9" s="972" t="s">
        <v>747</v>
      </c>
      <c r="B9" s="972"/>
      <c r="C9" s="972"/>
      <c r="D9" s="972"/>
      <c r="E9" s="972"/>
      <c r="F9" s="972"/>
      <c r="G9" s="972"/>
      <c r="H9" s="972"/>
      <c r="I9" s="972"/>
      <c r="J9" s="972"/>
    </row>
    <row r="10" spans="1:10">
      <c r="A10" s="316"/>
      <c r="B10" s="316"/>
      <c r="C10" s="316"/>
      <c r="D10" s="316"/>
      <c r="E10" s="316"/>
      <c r="F10" s="316"/>
      <c r="G10" s="316"/>
      <c r="H10" s="316"/>
      <c r="I10" s="316"/>
      <c r="J10" s="316"/>
    </row>
    <row r="11" spans="1:10" ht="12.75" customHeight="1">
      <c r="A11" s="878" t="s">
        <v>9</v>
      </c>
      <c r="B11" s="878"/>
      <c r="C11" s="77" t="s">
        <v>10</v>
      </c>
      <c r="D11" s="199" t="s">
        <v>11</v>
      </c>
      <c r="E11" s="878" t="s">
        <v>12</v>
      </c>
      <c r="F11" s="878"/>
      <c r="G11" s="878"/>
      <c r="H11" s="199" t="s">
        <v>13</v>
      </c>
      <c r="I11" s="1215" t="s">
        <v>14</v>
      </c>
      <c r="J11" s="1215"/>
    </row>
    <row r="12" spans="1:10" s="58" customFormat="1" ht="15" customHeight="1">
      <c r="A12" s="777">
        <v>991</v>
      </c>
      <c r="B12" s="777"/>
      <c r="C12" s="268" t="s">
        <v>72</v>
      </c>
      <c r="D12" s="7">
        <v>2008</v>
      </c>
      <c r="E12" s="1216" t="s">
        <v>782</v>
      </c>
      <c r="F12" s="332"/>
      <c r="G12" s="332"/>
      <c r="H12" s="269" t="s">
        <v>41</v>
      </c>
      <c r="I12" s="1217">
        <v>4</v>
      </c>
      <c r="J12" s="1217"/>
    </row>
    <row r="13" spans="1:10" ht="27" customHeight="1">
      <c r="A13" s="329" t="s">
        <v>708</v>
      </c>
      <c r="B13" s="530"/>
      <c r="C13" s="530"/>
      <c r="D13" s="530"/>
      <c r="E13" s="530"/>
      <c r="F13" s="530"/>
      <c r="G13" s="530"/>
      <c r="H13" s="530"/>
      <c r="I13" s="530"/>
      <c r="J13" s="530"/>
    </row>
    <row r="14" spans="1:10" ht="31.5" customHeight="1">
      <c r="A14" s="1218" t="s">
        <v>582</v>
      </c>
      <c r="B14" s="1219"/>
      <c r="C14" s="850" t="s">
        <v>455</v>
      </c>
      <c r="D14" s="1180"/>
      <c r="E14" s="1180"/>
      <c r="F14" s="851"/>
      <c r="G14" s="64" t="s">
        <v>10</v>
      </c>
      <c r="H14" s="234" t="s">
        <v>483</v>
      </c>
      <c r="I14" s="671" t="s">
        <v>553</v>
      </c>
      <c r="J14" s="672"/>
    </row>
    <row r="15" spans="1:10" ht="75" customHeight="1">
      <c r="A15" s="1066">
        <v>1</v>
      </c>
      <c r="B15" s="1067"/>
      <c r="C15" s="1181" t="s">
        <v>783</v>
      </c>
      <c r="D15" s="1135"/>
      <c r="E15" s="1135"/>
      <c r="F15" s="1136"/>
      <c r="G15" s="245"/>
      <c r="H15" s="270"/>
      <c r="I15" s="1220"/>
      <c r="J15" s="1221"/>
    </row>
    <row r="16" spans="1:10" ht="88.5" customHeight="1">
      <c r="A16" s="1104">
        <v>2</v>
      </c>
      <c r="B16" s="1104"/>
      <c r="C16" s="1171" t="s">
        <v>784</v>
      </c>
      <c r="D16" s="994"/>
      <c r="E16" s="994"/>
      <c r="F16" s="995"/>
      <c r="G16" s="245" t="s">
        <v>875</v>
      </c>
      <c r="H16" s="270"/>
      <c r="I16" s="1222"/>
      <c r="J16" s="1222"/>
    </row>
    <row r="17" spans="1:11" ht="87" customHeight="1">
      <c r="A17" s="1104">
        <v>3</v>
      </c>
      <c r="B17" s="1104"/>
      <c r="C17" s="1171" t="s">
        <v>785</v>
      </c>
      <c r="D17" s="994"/>
      <c r="E17" s="994"/>
      <c r="F17" s="995"/>
      <c r="G17" s="245" t="s">
        <v>876</v>
      </c>
      <c r="H17" s="270"/>
      <c r="I17" s="1222"/>
      <c r="J17" s="1222"/>
    </row>
    <row r="18" spans="1:11" ht="108.75" customHeight="1">
      <c r="A18" s="1104">
        <v>4</v>
      </c>
      <c r="B18" s="1104"/>
      <c r="C18" s="1171" t="s">
        <v>786</v>
      </c>
      <c r="D18" s="994"/>
      <c r="E18" s="994"/>
      <c r="F18" s="995"/>
      <c r="G18" s="245" t="s">
        <v>876</v>
      </c>
      <c r="H18" s="271"/>
      <c r="I18" s="985"/>
      <c r="J18" s="985"/>
    </row>
    <row r="19" spans="1:11" ht="55.5" customHeight="1">
      <c r="A19" s="1104">
        <v>5</v>
      </c>
      <c r="B19" s="1104"/>
      <c r="C19" s="419" t="s">
        <v>787</v>
      </c>
      <c r="D19" s="994"/>
      <c r="E19" s="994"/>
      <c r="F19" s="995"/>
      <c r="G19" s="245" t="s">
        <v>876</v>
      </c>
      <c r="H19" s="271"/>
      <c r="I19" s="985"/>
      <c r="J19" s="985"/>
    </row>
    <row r="20" spans="1:11" ht="86.25" customHeight="1">
      <c r="A20" s="1104">
        <v>6</v>
      </c>
      <c r="B20" s="1104"/>
      <c r="C20" s="1171" t="s">
        <v>788</v>
      </c>
      <c r="D20" s="994"/>
      <c r="E20" s="994"/>
      <c r="F20" s="995"/>
      <c r="G20" s="112"/>
      <c r="H20" s="271"/>
      <c r="I20" s="985"/>
      <c r="J20" s="985"/>
    </row>
    <row r="21" spans="1:11" ht="54.75" customHeight="1">
      <c r="A21" s="1104">
        <v>7</v>
      </c>
      <c r="B21" s="1104"/>
      <c r="C21" s="419" t="s">
        <v>789</v>
      </c>
      <c r="D21" s="994"/>
      <c r="E21" s="994"/>
      <c r="F21" s="995"/>
      <c r="G21" s="112"/>
      <c r="H21" s="271"/>
      <c r="I21" s="985"/>
      <c r="J21" s="985"/>
    </row>
    <row r="22" spans="1:11" ht="35.25" customHeight="1">
      <c r="A22" s="1104">
        <v>8</v>
      </c>
      <c r="B22" s="1104"/>
      <c r="C22" s="993" t="s">
        <v>590</v>
      </c>
      <c r="D22" s="994"/>
      <c r="E22" s="994"/>
      <c r="F22" s="995"/>
      <c r="G22" s="112"/>
      <c r="H22" s="271"/>
      <c r="I22" s="985"/>
      <c r="J22" s="985"/>
    </row>
    <row r="23" spans="1:11" ht="34.5" customHeight="1">
      <c r="A23" s="1104">
        <v>9</v>
      </c>
      <c r="B23" s="1104"/>
      <c r="C23" s="993" t="s">
        <v>591</v>
      </c>
      <c r="D23" s="994"/>
      <c r="E23" s="994"/>
      <c r="F23" s="995"/>
      <c r="G23" s="112"/>
      <c r="H23" s="271"/>
      <c r="I23" s="985"/>
      <c r="J23" s="985"/>
    </row>
    <row r="24" spans="1:11" ht="15.75" customHeight="1">
      <c r="A24" s="566" t="s">
        <v>466</v>
      </c>
      <c r="B24" s="567"/>
      <c r="C24" s="567"/>
      <c r="D24" s="567"/>
      <c r="E24" s="567"/>
      <c r="F24" s="567"/>
      <c r="G24" s="568"/>
      <c r="H24" s="112">
        <f>SUM(H15:H23)</f>
        <v>0</v>
      </c>
      <c r="I24" s="985">
        <f>SUM(I15:J23)</f>
        <v>0</v>
      </c>
      <c r="J24" s="985"/>
    </row>
    <row r="25" spans="1:11" ht="15.75" customHeight="1">
      <c r="A25" s="566" t="s">
        <v>68</v>
      </c>
      <c r="B25" s="567"/>
      <c r="C25" s="567"/>
      <c r="D25" s="567"/>
      <c r="E25" s="567"/>
      <c r="F25" s="567"/>
      <c r="G25" s="568"/>
      <c r="H25" s="112">
        <f>H24*0.16</f>
        <v>0</v>
      </c>
      <c r="I25" s="985">
        <f>I24*0.16</f>
        <v>0</v>
      </c>
      <c r="J25" s="985"/>
    </row>
    <row r="26" spans="1:11" ht="15.75" customHeight="1">
      <c r="A26" s="566" t="s">
        <v>69</v>
      </c>
      <c r="B26" s="567"/>
      <c r="C26" s="567"/>
      <c r="D26" s="567"/>
      <c r="E26" s="567"/>
      <c r="F26" s="567"/>
      <c r="G26" s="568"/>
      <c r="H26" s="112">
        <f>H25+H24</f>
        <v>0</v>
      </c>
      <c r="I26" s="985">
        <f>I25+I24</f>
        <v>0</v>
      </c>
      <c r="J26" s="985"/>
      <c r="K26" s="9">
        <f>H26+I26</f>
        <v>0</v>
      </c>
    </row>
    <row r="27" spans="1:11" ht="21" customHeight="1">
      <c r="A27" s="346" t="s">
        <v>469</v>
      </c>
      <c r="B27" s="346"/>
      <c r="C27" s="346"/>
      <c r="D27" s="346"/>
      <c r="E27" s="346"/>
      <c r="F27" s="346"/>
      <c r="G27" s="346"/>
      <c r="H27" s="346"/>
      <c r="I27" s="346"/>
      <c r="J27" s="346"/>
    </row>
    <row r="28" spans="1:11">
      <c r="A28" s="1223" t="s">
        <v>395</v>
      </c>
      <c r="B28" s="1223"/>
      <c r="C28" s="1223"/>
      <c r="D28" s="1223"/>
      <c r="E28" s="1223"/>
      <c r="F28" s="1223"/>
      <c r="G28" s="1223"/>
      <c r="H28" s="1223"/>
      <c r="I28" s="1223"/>
      <c r="J28" s="1223"/>
    </row>
    <row r="29" spans="1:11">
      <c r="A29" s="345" t="s">
        <v>885</v>
      </c>
      <c r="B29" s="345"/>
      <c r="C29" s="345"/>
      <c r="D29" s="345"/>
      <c r="E29" s="345"/>
      <c r="F29" s="345"/>
      <c r="G29" s="345"/>
      <c r="H29" s="345"/>
      <c r="I29" s="345"/>
      <c r="J29" s="345"/>
    </row>
    <row r="31" spans="1:11">
      <c r="A31" s="348" t="s">
        <v>34</v>
      </c>
      <c r="B31" s="348"/>
      <c r="C31" s="348"/>
      <c r="D31" s="348"/>
      <c r="E31" s="348"/>
      <c r="F31" s="348"/>
      <c r="G31" s="348"/>
      <c r="H31" s="348"/>
      <c r="I31" s="348"/>
      <c r="J31" s="348"/>
    </row>
    <row r="32" spans="1:11" ht="32.25" customHeight="1">
      <c r="A32" s="348"/>
      <c r="B32" s="348"/>
      <c r="C32" s="348"/>
      <c r="D32" s="348"/>
      <c r="E32" s="348"/>
      <c r="F32" s="348"/>
      <c r="G32" s="348"/>
      <c r="H32" s="348"/>
      <c r="I32" s="348"/>
      <c r="J32" s="348"/>
    </row>
    <row r="33" spans="1:10">
      <c r="A33" s="349" t="s">
        <v>638</v>
      </c>
      <c r="B33" s="350"/>
      <c r="C33" s="350"/>
      <c r="D33" s="350"/>
      <c r="E33" s="350"/>
      <c r="F33" s="350"/>
      <c r="G33" s="350"/>
      <c r="H33" s="350"/>
      <c r="I33" s="350"/>
      <c r="J33" s="350"/>
    </row>
    <row r="34" spans="1:10">
      <c r="A34" s="345" t="s">
        <v>36</v>
      </c>
      <c r="B34" s="345"/>
      <c r="C34" s="345"/>
      <c r="D34" s="345"/>
      <c r="E34" s="345"/>
      <c r="F34" s="345"/>
      <c r="G34" s="345"/>
      <c r="H34" s="345"/>
      <c r="I34" s="345"/>
      <c r="J34" s="345"/>
    </row>
  </sheetData>
  <mergeCells count="63">
    <mergeCell ref="A34:J34"/>
    <mergeCell ref="A27:J27"/>
    <mergeCell ref="A28:J28"/>
    <mergeCell ref="A29:J29"/>
    <mergeCell ref="A31:J31"/>
    <mergeCell ref="A32:J32"/>
    <mergeCell ref="A33:J33"/>
    <mergeCell ref="A24:G24"/>
    <mergeCell ref="I24:J24"/>
    <mergeCell ref="A25:G25"/>
    <mergeCell ref="I25:J25"/>
    <mergeCell ref="A26:G26"/>
    <mergeCell ref="I26:J26"/>
    <mergeCell ref="A22:B22"/>
    <mergeCell ref="C22:F22"/>
    <mergeCell ref="I22:J22"/>
    <mergeCell ref="A23:B23"/>
    <mergeCell ref="C23:F23"/>
    <mergeCell ref="I23:J23"/>
    <mergeCell ref="A20:B20"/>
    <mergeCell ref="C20:F20"/>
    <mergeCell ref="I20:J20"/>
    <mergeCell ref="A21:B21"/>
    <mergeCell ref="C21:F21"/>
    <mergeCell ref="I21:J21"/>
    <mergeCell ref="A18:B18"/>
    <mergeCell ref="C18:F18"/>
    <mergeCell ref="I18:J18"/>
    <mergeCell ref="A19:B19"/>
    <mergeCell ref="C19:F19"/>
    <mergeCell ref="I19:J19"/>
    <mergeCell ref="A16:B16"/>
    <mergeCell ref="C16:F16"/>
    <mergeCell ref="I16:J16"/>
    <mergeCell ref="A17:B17"/>
    <mergeCell ref="C17:F17"/>
    <mergeCell ref="I17:J17"/>
    <mergeCell ref="A13:J13"/>
    <mergeCell ref="A14:B14"/>
    <mergeCell ref="C14:F14"/>
    <mergeCell ref="I14:J14"/>
    <mergeCell ref="A15:B15"/>
    <mergeCell ref="C15:F15"/>
    <mergeCell ref="I15:J15"/>
    <mergeCell ref="A11:B11"/>
    <mergeCell ref="E11:G11"/>
    <mergeCell ref="I11:J11"/>
    <mergeCell ref="A12:B12"/>
    <mergeCell ref="E12:G12"/>
    <mergeCell ref="I12:J12"/>
    <mergeCell ref="A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2"/>
  <sheetViews>
    <sheetView topLeftCell="A2" workbookViewId="0">
      <selection activeCell="A12" sqref="A12:B12"/>
    </sheetView>
  </sheetViews>
  <sheetFormatPr baseColWidth="10" defaultColWidth="7.5703125" defaultRowHeight="12.75"/>
  <cols>
    <col min="1" max="1" width="7" style="1" customWidth="1"/>
    <col min="2" max="2" width="8.42578125" style="1" customWidth="1"/>
    <col min="3" max="3" width="13.28515625" style="1" customWidth="1"/>
    <col min="4" max="4" width="11.42578125" style="1" customWidth="1"/>
    <col min="5" max="5" width="11.7109375" style="1" customWidth="1"/>
    <col min="6" max="6" width="12.5703125" style="1" customWidth="1"/>
    <col min="7" max="7" width="14.5703125" style="1" customWidth="1"/>
    <col min="8" max="8" width="14.42578125" style="1" customWidth="1"/>
    <col min="9" max="9" width="13.28515625" style="1" customWidth="1"/>
    <col min="10" max="10" width="11.42578125" style="1" customWidth="1"/>
    <col min="11" max="11" width="9.85546875" style="1" bestFit="1" customWidth="1"/>
    <col min="12" max="16384" width="7.5703125" style="1"/>
  </cols>
  <sheetData>
    <row r="1" spans="1:10" ht="15.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663</v>
      </c>
      <c r="B3" s="964"/>
      <c r="C3" s="964"/>
      <c r="D3" s="964"/>
      <c r="E3" s="964"/>
      <c r="F3" s="964"/>
      <c r="G3" s="964"/>
      <c r="H3" s="964"/>
      <c r="I3" s="965" t="s">
        <v>720</v>
      </c>
      <c r="J3" s="966"/>
    </row>
    <row r="4" spans="1:10" ht="12.75" customHeight="1">
      <c r="A4" s="967" t="s">
        <v>633</v>
      </c>
      <c r="B4" s="968"/>
      <c r="C4" s="968"/>
      <c r="D4" s="968"/>
      <c r="E4" s="968"/>
      <c r="F4" s="968"/>
      <c r="G4" s="968"/>
      <c r="H4" s="968"/>
      <c r="I4" s="69"/>
      <c r="J4" s="103"/>
    </row>
    <row r="5" spans="1:10" ht="12.75" customHeight="1">
      <c r="A5" s="967" t="s">
        <v>640</v>
      </c>
      <c r="B5" s="968"/>
      <c r="C5" s="968"/>
      <c r="D5" s="968"/>
      <c r="E5" s="968"/>
      <c r="F5" s="968"/>
      <c r="G5" s="968"/>
      <c r="H5" s="968"/>
      <c r="I5" s="968" t="s">
        <v>721</v>
      </c>
      <c r="J5" s="969"/>
    </row>
    <row r="6" spans="1:10" ht="12.75" customHeight="1">
      <c r="A6" s="967" t="s">
        <v>637</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3.25" customHeight="1">
      <c r="A8" s="970" t="s">
        <v>38</v>
      </c>
      <c r="B8" s="971"/>
      <c r="C8" s="971"/>
      <c r="D8" s="971"/>
      <c r="E8" s="971"/>
      <c r="F8" s="971"/>
      <c r="G8" s="971"/>
      <c r="H8" s="971"/>
      <c r="I8" s="105"/>
      <c r="J8" s="106"/>
    </row>
    <row r="9" spans="1:10" ht="12.75" customHeight="1">
      <c r="A9" s="972" t="s">
        <v>747</v>
      </c>
      <c r="B9" s="972"/>
      <c r="C9" s="972"/>
      <c r="D9" s="972"/>
      <c r="E9" s="972"/>
      <c r="F9" s="972"/>
      <c r="G9" s="972"/>
      <c r="H9" s="972"/>
      <c r="I9" s="972"/>
      <c r="J9" s="972"/>
    </row>
    <row r="10" spans="1:10" s="30" customFormat="1">
      <c r="A10" s="353" t="s">
        <v>9</v>
      </c>
      <c r="B10" s="354"/>
      <c r="C10" s="14" t="s">
        <v>10</v>
      </c>
      <c r="D10" s="14" t="s">
        <v>11</v>
      </c>
      <c r="E10" s="928" t="s">
        <v>12</v>
      </c>
      <c r="F10" s="987"/>
      <c r="G10" s="929"/>
      <c r="H10" s="145" t="s">
        <v>13</v>
      </c>
      <c r="I10" s="353" t="s">
        <v>14</v>
      </c>
      <c r="J10" s="354"/>
    </row>
    <row r="11" spans="1:10" s="44" customFormat="1" ht="24.75" customHeight="1">
      <c r="A11" s="1224">
        <v>1938</v>
      </c>
      <c r="B11" s="1225"/>
      <c r="C11" s="31" t="s">
        <v>98</v>
      </c>
      <c r="D11" s="32">
        <v>2011</v>
      </c>
      <c r="E11" s="513" t="s">
        <v>790</v>
      </c>
      <c r="F11" s="884"/>
      <c r="G11" s="468"/>
      <c r="H11" s="122" t="s">
        <v>41</v>
      </c>
      <c r="I11" s="362">
        <v>4</v>
      </c>
      <c r="J11" s="363"/>
    </row>
    <row r="12" spans="1:10" s="44" customFormat="1" ht="12" customHeight="1">
      <c r="A12" s="647">
        <v>93183</v>
      </c>
      <c r="B12" s="648"/>
      <c r="C12" s="31" t="s">
        <v>98</v>
      </c>
      <c r="D12" s="32">
        <v>2010</v>
      </c>
      <c r="E12" s="360" t="s">
        <v>97</v>
      </c>
      <c r="F12" s="579"/>
      <c r="G12" s="361"/>
      <c r="H12" s="122" t="s">
        <v>41</v>
      </c>
      <c r="I12" s="362">
        <v>4</v>
      </c>
      <c r="J12" s="363"/>
    </row>
    <row r="13" spans="1:10" ht="23.25" customHeight="1">
      <c r="A13" s="579" t="s">
        <v>592</v>
      </c>
      <c r="B13" s="579"/>
      <c r="C13" s="579"/>
      <c r="D13" s="579"/>
      <c r="E13" s="579"/>
      <c r="F13" s="579"/>
      <c r="G13" s="579"/>
      <c r="H13" s="579"/>
      <c r="I13" s="579"/>
      <c r="J13" s="579"/>
    </row>
    <row r="14" spans="1:10" ht="28.5" customHeight="1">
      <c r="A14" s="83" t="s">
        <v>582</v>
      </c>
      <c r="B14" s="1048" t="s">
        <v>455</v>
      </c>
      <c r="C14" s="1049"/>
      <c r="D14" s="1049"/>
      <c r="E14" s="1049"/>
      <c r="F14" s="1050"/>
      <c r="G14" s="182" t="s">
        <v>10</v>
      </c>
      <c r="H14" s="224" t="s">
        <v>483</v>
      </c>
      <c r="I14" s="1048" t="s">
        <v>389</v>
      </c>
      <c r="J14" s="1052"/>
    </row>
    <row r="15" spans="1:10" ht="73.5" customHeight="1">
      <c r="A15" s="126">
        <v>1</v>
      </c>
      <c r="B15" s="410" t="s">
        <v>791</v>
      </c>
      <c r="C15" s="374"/>
      <c r="D15" s="374"/>
      <c r="E15" s="374"/>
      <c r="F15" s="1192"/>
      <c r="G15" s="245"/>
      <c r="H15" s="144"/>
      <c r="I15" s="1054"/>
      <c r="J15" s="1055"/>
    </row>
    <row r="16" spans="1:10" ht="96.75" customHeight="1">
      <c r="A16" s="126">
        <v>2</v>
      </c>
      <c r="B16" s="410" t="s">
        <v>792</v>
      </c>
      <c r="C16" s="374"/>
      <c r="D16" s="374"/>
      <c r="E16" s="374"/>
      <c r="F16" s="1192"/>
      <c r="G16" s="245"/>
      <c r="H16" s="144"/>
      <c r="I16" s="1054"/>
      <c r="J16" s="1055"/>
    </row>
    <row r="17" spans="1:11" ht="84.75" customHeight="1">
      <c r="A17" s="126">
        <v>3</v>
      </c>
      <c r="B17" s="1226" t="s">
        <v>793</v>
      </c>
      <c r="C17" s="1227"/>
      <c r="D17" s="1227"/>
      <c r="E17" s="1227"/>
      <c r="F17" s="1228"/>
      <c r="G17" s="245"/>
      <c r="H17" s="264"/>
      <c r="I17" s="1205"/>
      <c r="J17" s="1183"/>
    </row>
    <row r="18" spans="1:11" ht="98.25" customHeight="1">
      <c r="A18" s="150">
        <v>4</v>
      </c>
      <c r="B18" s="419" t="s">
        <v>794</v>
      </c>
      <c r="C18" s="994"/>
      <c r="D18" s="994"/>
      <c r="E18" s="994"/>
      <c r="F18" s="995"/>
      <c r="G18" s="245"/>
      <c r="H18" s="112"/>
      <c r="I18" s="985"/>
      <c r="J18" s="985"/>
    </row>
    <row r="19" spans="1:11" ht="52.5" customHeight="1">
      <c r="A19" s="150">
        <v>5</v>
      </c>
      <c r="B19" s="419" t="s">
        <v>795</v>
      </c>
      <c r="C19" s="994"/>
      <c r="D19" s="994"/>
      <c r="E19" s="994"/>
      <c r="F19" s="995"/>
      <c r="G19" s="245"/>
      <c r="H19" s="112"/>
      <c r="I19" s="985"/>
      <c r="J19" s="985"/>
    </row>
    <row r="20" spans="1:11" ht="85.5" customHeight="1">
      <c r="A20" s="150">
        <v>6</v>
      </c>
      <c r="B20" s="419" t="s">
        <v>796</v>
      </c>
      <c r="C20" s="994"/>
      <c r="D20" s="994"/>
      <c r="E20" s="994"/>
      <c r="F20" s="995"/>
      <c r="G20" s="245"/>
      <c r="H20" s="112"/>
      <c r="I20" s="985"/>
      <c r="J20" s="985"/>
    </row>
    <row r="21" spans="1:11" ht="46.5" customHeight="1">
      <c r="A21" s="150">
        <v>7</v>
      </c>
      <c r="B21" s="419" t="s">
        <v>797</v>
      </c>
      <c r="C21" s="994"/>
      <c r="D21" s="994"/>
      <c r="E21" s="994"/>
      <c r="F21" s="995"/>
      <c r="G21" s="245"/>
      <c r="H21" s="112"/>
      <c r="I21" s="985"/>
      <c r="J21" s="985"/>
    </row>
    <row r="22" spans="1:11" ht="17.25" customHeight="1">
      <c r="A22" s="1229" t="s">
        <v>466</v>
      </c>
      <c r="B22" s="1060"/>
      <c r="C22" s="1060"/>
      <c r="D22" s="1060"/>
      <c r="E22" s="1060"/>
      <c r="F22" s="1060"/>
      <c r="G22" s="1061"/>
      <c r="H22" s="272">
        <f>SUM(H15:H21)</f>
        <v>0</v>
      </c>
      <c r="I22" s="1063">
        <f>SUM(I15:J21)</f>
        <v>0</v>
      </c>
      <c r="J22" s="1064"/>
    </row>
    <row r="23" spans="1:11" ht="17.25" customHeight="1">
      <c r="A23" s="1229" t="s">
        <v>68</v>
      </c>
      <c r="B23" s="1060"/>
      <c r="C23" s="1060"/>
      <c r="D23" s="1060"/>
      <c r="E23" s="1060"/>
      <c r="F23" s="1060"/>
      <c r="G23" s="1061"/>
      <c r="H23" s="272">
        <f>H22*0.16</f>
        <v>0</v>
      </c>
      <c r="I23" s="1063">
        <f>I22*0.16</f>
        <v>0</v>
      </c>
      <c r="J23" s="1064"/>
    </row>
    <row r="24" spans="1:11" ht="17.25" customHeight="1">
      <c r="A24" s="1229" t="s">
        <v>69</v>
      </c>
      <c r="B24" s="1060"/>
      <c r="C24" s="1060"/>
      <c r="D24" s="1060"/>
      <c r="E24" s="1060"/>
      <c r="F24" s="1060"/>
      <c r="G24" s="1061"/>
      <c r="H24" s="272">
        <f>H23+H22</f>
        <v>0</v>
      </c>
      <c r="I24" s="1063">
        <f>I22+I23</f>
        <v>0</v>
      </c>
      <c r="J24" s="1064"/>
      <c r="K24" s="9">
        <f>H24+I24</f>
        <v>0</v>
      </c>
    </row>
    <row r="25" spans="1:11" ht="21" customHeight="1">
      <c r="A25" s="346" t="s">
        <v>469</v>
      </c>
      <c r="B25" s="346"/>
      <c r="C25" s="346"/>
      <c r="D25" s="346"/>
      <c r="E25" s="346"/>
      <c r="F25" s="346"/>
      <c r="G25" s="346"/>
      <c r="H25" s="346"/>
      <c r="I25" s="346"/>
      <c r="J25" s="346"/>
    </row>
    <row r="26" spans="1:11">
      <c r="A26" s="1223" t="s">
        <v>395</v>
      </c>
      <c r="B26" s="1223"/>
      <c r="C26" s="1223"/>
      <c r="D26" s="1223"/>
      <c r="E26" s="1223"/>
      <c r="F26" s="1223"/>
      <c r="G26" s="1223"/>
      <c r="H26" s="1223"/>
      <c r="I26" s="1223"/>
      <c r="J26" s="1223"/>
      <c r="K26" s="196"/>
    </row>
    <row r="27" spans="1:11">
      <c r="A27" s="345" t="s">
        <v>885</v>
      </c>
      <c r="B27" s="345"/>
      <c r="C27" s="345"/>
      <c r="D27" s="345"/>
      <c r="E27" s="345"/>
      <c r="F27" s="345"/>
      <c r="G27" s="345"/>
      <c r="H27" s="345"/>
      <c r="I27" s="345"/>
      <c r="J27" s="345"/>
      <c r="K27" s="94"/>
    </row>
    <row r="29" spans="1:11">
      <c r="A29" s="348" t="s">
        <v>34</v>
      </c>
      <c r="B29" s="348"/>
      <c r="C29" s="348"/>
      <c r="D29" s="348"/>
      <c r="E29" s="348"/>
      <c r="F29" s="348"/>
      <c r="G29" s="348"/>
      <c r="H29" s="348"/>
      <c r="I29" s="348"/>
      <c r="J29" s="348"/>
    </row>
    <row r="30" spans="1:11" ht="32.25" customHeight="1">
      <c r="A30" s="348"/>
      <c r="B30" s="348"/>
      <c r="C30" s="348"/>
      <c r="D30" s="348"/>
      <c r="E30" s="348"/>
      <c r="F30" s="348"/>
      <c r="G30" s="348"/>
      <c r="H30" s="348"/>
      <c r="I30" s="348"/>
      <c r="J30" s="348"/>
    </row>
    <row r="31" spans="1:11">
      <c r="A31" s="349" t="s">
        <v>638</v>
      </c>
      <c r="B31" s="350"/>
      <c r="C31" s="350"/>
      <c r="D31" s="350"/>
      <c r="E31" s="350"/>
      <c r="F31" s="350"/>
      <c r="G31" s="350"/>
      <c r="H31" s="350"/>
      <c r="I31" s="350"/>
      <c r="J31" s="350"/>
    </row>
    <row r="32" spans="1:11">
      <c r="A32" s="345" t="s">
        <v>36</v>
      </c>
      <c r="B32" s="345"/>
      <c r="C32" s="345"/>
      <c r="D32" s="345"/>
      <c r="E32" s="345"/>
      <c r="F32" s="345"/>
      <c r="G32" s="345"/>
      <c r="H32" s="345"/>
      <c r="I32" s="345"/>
      <c r="J32" s="345"/>
    </row>
  </sheetData>
  <mergeCells count="51">
    <mergeCell ref="A27:J27"/>
    <mergeCell ref="A29:J29"/>
    <mergeCell ref="A30:J30"/>
    <mergeCell ref="A31:J31"/>
    <mergeCell ref="A32:J32"/>
    <mergeCell ref="A26:J26"/>
    <mergeCell ref="B20:F20"/>
    <mergeCell ref="I20:J20"/>
    <mergeCell ref="B21:F21"/>
    <mergeCell ref="I21:J21"/>
    <mergeCell ref="A22:G22"/>
    <mergeCell ref="I22:J22"/>
    <mergeCell ref="A23:G23"/>
    <mergeCell ref="I23:J23"/>
    <mergeCell ref="A24:G24"/>
    <mergeCell ref="I24:J24"/>
    <mergeCell ref="A25:J25"/>
    <mergeCell ref="B17:F17"/>
    <mergeCell ref="I17:J17"/>
    <mergeCell ref="B18:F18"/>
    <mergeCell ref="I18:J18"/>
    <mergeCell ref="B19:F19"/>
    <mergeCell ref="I19:J19"/>
    <mergeCell ref="B16:F16"/>
    <mergeCell ref="I16:J16"/>
    <mergeCell ref="A11:B11"/>
    <mergeCell ref="E11:G11"/>
    <mergeCell ref="I11:J11"/>
    <mergeCell ref="A12:B12"/>
    <mergeCell ref="E12:G12"/>
    <mergeCell ref="I12:J12"/>
    <mergeCell ref="A13:J13"/>
    <mergeCell ref="B14:F14"/>
    <mergeCell ref="I14:J14"/>
    <mergeCell ref="B15:F15"/>
    <mergeCell ref="I15:J15"/>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1"/>
  <sheetViews>
    <sheetView topLeftCell="A9" workbookViewId="0">
      <selection activeCell="A13" sqref="A13:B13"/>
    </sheetView>
  </sheetViews>
  <sheetFormatPr baseColWidth="10" defaultColWidth="7.5703125" defaultRowHeight="12.75"/>
  <cols>
    <col min="1" max="1" width="7" style="1" customWidth="1"/>
    <col min="2" max="2" width="5.85546875" style="1" customWidth="1"/>
    <col min="3" max="3" width="14" style="1" customWidth="1"/>
    <col min="4" max="4" width="16.28515625" style="1" customWidth="1"/>
    <col min="5" max="5" width="15.28515625" style="1" customWidth="1"/>
    <col min="6" max="6" width="13.85546875" style="1" customWidth="1"/>
    <col min="7" max="7" width="12.85546875" style="1" customWidth="1"/>
    <col min="8" max="8" width="13" style="1" customWidth="1"/>
    <col min="9" max="10" width="11.5703125" style="1" customWidth="1"/>
    <col min="11" max="11" width="9.85546875" style="1" bestFit="1" customWidth="1"/>
    <col min="12" max="16384" width="7.5703125" style="1"/>
  </cols>
  <sheetData>
    <row r="1" spans="1:10" ht="12.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659</v>
      </c>
      <c r="B3" s="964"/>
      <c r="C3" s="964"/>
      <c r="D3" s="964"/>
      <c r="E3" s="964"/>
      <c r="F3" s="964"/>
      <c r="G3" s="964"/>
      <c r="H3" s="964"/>
      <c r="I3" s="965" t="s">
        <v>720</v>
      </c>
      <c r="J3" s="966"/>
    </row>
    <row r="4" spans="1:10" ht="12.75" customHeight="1">
      <c r="A4" s="967" t="s">
        <v>650</v>
      </c>
      <c r="B4" s="968"/>
      <c r="C4" s="968"/>
      <c r="D4" s="968"/>
      <c r="E4" s="968"/>
      <c r="F4" s="968"/>
      <c r="G4" s="968"/>
      <c r="H4" s="968"/>
      <c r="I4" s="69"/>
      <c r="J4" s="103"/>
    </row>
    <row r="5" spans="1:10" ht="12.75" customHeight="1">
      <c r="A5" s="967" t="s">
        <v>629</v>
      </c>
      <c r="B5" s="968"/>
      <c r="C5" s="968"/>
      <c r="D5" s="968"/>
      <c r="E5" s="968"/>
      <c r="F5" s="968"/>
      <c r="G5" s="968"/>
      <c r="H5" s="968"/>
      <c r="I5" s="968" t="s">
        <v>717</v>
      </c>
      <c r="J5" s="969"/>
    </row>
    <row r="6" spans="1:10" ht="12.75" customHeight="1">
      <c r="A6" s="967" t="s">
        <v>662</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1.75" customHeight="1">
      <c r="A8" s="970" t="s">
        <v>38</v>
      </c>
      <c r="B8" s="971"/>
      <c r="C8" s="971"/>
      <c r="D8" s="971"/>
      <c r="E8" s="971"/>
      <c r="F8" s="971"/>
      <c r="G8" s="971"/>
      <c r="H8" s="971"/>
      <c r="I8" s="105"/>
      <c r="J8" s="106"/>
    </row>
    <row r="9" spans="1:10" ht="12.75" customHeight="1">
      <c r="A9" s="972" t="s">
        <v>747</v>
      </c>
      <c r="B9" s="972"/>
      <c r="C9" s="972"/>
      <c r="D9" s="972"/>
      <c r="E9" s="972"/>
      <c r="F9" s="972"/>
      <c r="G9" s="972"/>
      <c r="H9" s="972"/>
      <c r="I9" s="972"/>
      <c r="J9" s="972"/>
    </row>
    <row r="10" spans="1:10">
      <c r="A10" s="957" t="s">
        <v>197</v>
      </c>
      <c r="B10" s="959"/>
      <c r="C10" s="183" t="s">
        <v>10</v>
      </c>
      <c r="D10" s="195" t="s">
        <v>11</v>
      </c>
      <c r="E10" s="957" t="s">
        <v>12</v>
      </c>
      <c r="F10" s="958"/>
      <c r="G10" s="959"/>
      <c r="H10" s="224" t="s">
        <v>13</v>
      </c>
      <c r="I10" s="972" t="s">
        <v>14</v>
      </c>
      <c r="J10" s="972"/>
    </row>
    <row r="11" spans="1:10" ht="25.5">
      <c r="A11" s="1230">
        <v>92153</v>
      </c>
      <c r="B11" s="1231"/>
      <c r="C11" s="254" t="s">
        <v>216</v>
      </c>
      <c r="D11" s="273">
        <v>2000</v>
      </c>
      <c r="E11" s="456" t="s">
        <v>301</v>
      </c>
      <c r="F11" s="1232"/>
      <c r="G11" s="1233"/>
      <c r="H11" s="256" t="s">
        <v>54</v>
      </c>
      <c r="I11" s="1023">
        <v>6</v>
      </c>
      <c r="J11" s="1023"/>
    </row>
    <row r="12" spans="1:10">
      <c r="A12" s="1230">
        <v>123</v>
      </c>
      <c r="B12" s="1231"/>
      <c r="C12" s="254" t="s">
        <v>72</v>
      </c>
      <c r="D12" s="273">
        <v>2002</v>
      </c>
      <c r="E12" s="456" t="s">
        <v>685</v>
      </c>
      <c r="F12" s="1232"/>
      <c r="G12" s="1233"/>
      <c r="H12" s="256" t="s">
        <v>54</v>
      </c>
      <c r="I12" s="1023">
        <v>6</v>
      </c>
      <c r="J12" s="1023"/>
    </row>
    <row r="13" spans="1:10" ht="26.25" customHeight="1">
      <c r="A13" s="1234" t="s">
        <v>184</v>
      </c>
      <c r="B13" s="1235"/>
      <c r="C13" s="254" t="s">
        <v>216</v>
      </c>
      <c r="D13" s="273">
        <v>2004</v>
      </c>
      <c r="E13" s="456" t="s">
        <v>301</v>
      </c>
      <c r="F13" s="1232"/>
      <c r="G13" s="1233"/>
      <c r="H13" s="256" t="s">
        <v>54</v>
      </c>
      <c r="I13" s="1023">
        <v>6</v>
      </c>
      <c r="J13" s="1023"/>
    </row>
    <row r="14" spans="1:10" ht="21.75" customHeight="1">
      <c r="A14" s="844" t="s">
        <v>413</v>
      </c>
      <c r="B14" s="844"/>
      <c r="C14" s="844"/>
      <c r="D14" s="844"/>
      <c r="E14" s="844"/>
      <c r="F14" s="844"/>
      <c r="G14" s="844"/>
      <c r="H14" s="844"/>
      <c r="I14" s="844"/>
      <c r="J14" s="844"/>
    </row>
    <row r="15" spans="1:10" s="30" customFormat="1" ht="21">
      <c r="A15" s="990" t="s">
        <v>582</v>
      </c>
      <c r="B15" s="992"/>
      <c r="C15" s="990" t="s">
        <v>798</v>
      </c>
      <c r="D15" s="991"/>
      <c r="E15" s="991"/>
      <c r="F15" s="992"/>
      <c r="G15" s="186" t="s">
        <v>141</v>
      </c>
      <c r="H15" s="186" t="s">
        <v>483</v>
      </c>
      <c r="I15" s="1013" t="s">
        <v>506</v>
      </c>
      <c r="J15" s="1015"/>
    </row>
    <row r="16" spans="1:10" ht="76.5" customHeight="1">
      <c r="A16" s="1236">
        <v>1</v>
      </c>
      <c r="B16" s="1237"/>
      <c r="C16" s="1171" t="s">
        <v>799</v>
      </c>
      <c r="D16" s="994"/>
      <c r="E16" s="994"/>
      <c r="F16" s="995"/>
      <c r="G16" s="245"/>
      <c r="H16" s="112"/>
      <c r="I16" s="984"/>
      <c r="J16" s="984"/>
    </row>
    <row r="17" spans="1:11" ht="87.75" customHeight="1">
      <c r="A17" s="1236">
        <v>2</v>
      </c>
      <c r="B17" s="1237"/>
      <c r="C17" s="1171" t="s">
        <v>800</v>
      </c>
      <c r="D17" s="994"/>
      <c r="E17" s="994"/>
      <c r="F17" s="995"/>
      <c r="G17" s="245"/>
      <c r="H17" s="112"/>
      <c r="I17" s="984"/>
      <c r="J17" s="984"/>
    </row>
    <row r="18" spans="1:11" ht="84.75" customHeight="1">
      <c r="A18" s="1236">
        <v>3</v>
      </c>
      <c r="B18" s="1237"/>
      <c r="C18" s="1171" t="s">
        <v>801</v>
      </c>
      <c r="D18" s="994"/>
      <c r="E18" s="994"/>
      <c r="F18" s="995"/>
      <c r="G18" s="245"/>
      <c r="H18" s="112"/>
      <c r="I18" s="984"/>
      <c r="J18" s="984"/>
    </row>
    <row r="19" spans="1:11" ht="43.5" customHeight="1">
      <c r="A19" s="1236">
        <v>4</v>
      </c>
      <c r="B19" s="1237"/>
      <c r="C19" s="993" t="s">
        <v>583</v>
      </c>
      <c r="D19" s="994"/>
      <c r="E19" s="994"/>
      <c r="F19" s="995"/>
      <c r="G19" s="245"/>
      <c r="H19" s="112"/>
      <c r="I19" s="984"/>
      <c r="J19" s="984"/>
    </row>
    <row r="20" spans="1:11" ht="55.5" customHeight="1">
      <c r="A20" s="1236">
        <v>5</v>
      </c>
      <c r="B20" s="1237"/>
      <c r="C20" s="419" t="s">
        <v>584</v>
      </c>
      <c r="D20" s="420"/>
      <c r="E20" s="420"/>
      <c r="F20" s="421"/>
      <c r="G20" s="245"/>
      <c r="H20" s="112"/>
      <c r="I20" s="984"/>
      <c r="J20" s="984"/>
    </row>
    <row r="21" spans="1:11" ht="17.25" customHeight="1">
      <c r="A21" s="566" t="s">
        <v>481</v>
      </c>
      <c r="B21" s="567"/>
      <c r="C21" s="567"/>
      <c r="D21" s="567"/>
      <c r="E21" s="567"/>
      <c r="F21" s="567"/>
      <c r="G21" s="568"/>
      <c r="H21" s="112">
        <f>SUM(H16:H20)</f>
        <v>0</v>
      </c>
      <c r="I21" s="985">
        <f>SUM(I16:J20)</f>
        <v>0</v>
      </c>
      <c r="J21" s="985"/>
    </row>
    <row r="22" spans="1:11" ht="17.25" customHeight="1">
      <c r="A22" s="566" t="s">
        <v>68</v>
      </c>
      <c r="B22" s="567"/>
      <c r="C22" s="567"/>
      <c r="D22" s="567"/>
      <c r="E22" s="567"/>
      <c r="F22" s="567"/>
      <c r="G22" s="568"/>
      <c r="H22" s="112">
        <f>H21*0.16</f>
        <v>0</v>
      </c>
      <c r="I22" s="985">
        <f>I21*0.16</f>
        <v>0</v>
      </c>
      <c r="J22" s="985"/>
    </row>
    <row r="23" spans="1:11" ht="17.25" customHeight="1">
      <c r="A23" s="566" t="s">
        <v>69</v>
      </c>
      <c r="B23" s="567"/>
      <c r="C23" s="567"/>
      <c r="D23" s="567"/>
      <c r="E23" s="567"/>
      <c r="F23" s="567"/>
      <c r="G23" s="568"/>
      <c r="H23" s="112">
        <f>H22+H21</f>
        <v>0</v>
      </c>
      <c r="I23" s="985">
        <f>I21+I22</f>
        <v>0</v>
      </c>
      <c r="J23" s="985"/>
      <c r="K23" s="9">
        <f>H23+I23</f>
        <v>0</v>
      </c>
    </row>
    <row r="24" spans="1:11" ht="22.5" customHeight="1">
      <c r="A24" s="346" t="s">
        <v>469</v>
      </c>
      <c r="B24" s="346"/>
      <c r="C24" s="346"/>
      <c r="D24" s="346"/>
      <c r="E24" s="346"/>
      <c r="F24" s="346"/>
      <c r="G24" s="346"/>
      <c r="H24" s="346"/>
      <c r="I24" s="346"/>
      <c r="J24" s="346"/>
    </row>
    <row r="25" spans="1:11">
      <c r="A25" s="1165" t="s">
        <v>395</v>
      </c>
      <c r="B25" s="1165"/>
      <c r="C25" s="1165"/>
      <c r="D25" s="1165"/>
      <c r="E25" s="1165"/>
      <c r="F25" s="1165"/>
      <c r="G25" s="1165"/>
      <c r="H25" s="1165"/>
      <c r="I25" s="1165"/>
      <c r="J25" s="1165"/>
    </row>
    <row r="26" spans="1:11">
      <c r="A26" s="345" t="s">
        <v>885</v>
      </c>
      <c r="B26" s="345"/>
      <c r="C26" s="345"/>
      <c r="D26" s="345"/>
      <c r="E26" s="345"/>
      <c r="F26" s="345"/>
      <c r="G26" s="345"/>
      <c r="H26" s="345"/>
      <c r="I26" s="345"/>
      <c r="J26" s="345"/>
    </row>
    <row r="28" spans="1:11">
      <c r="A28" s="348" t="s">
        <v>34</v>
      </c>
      <c r="B28" s="348"/>
      <c r="C28" s="348"/>
      <c r="D28" s="348"/>
      <c r="E28" s="348"/>
      <c r="F28" s="348"/>
      <c r="G28" s="348"/>
      <c r="H28" s="348"/>
      <c r="I28" s="348"/>
      <c r="J28" s="348"/>
    </row>
    <row r="29" spans="1:11" ht="32.25" customHeight="1">
      <c r="A29" s="348"/>
      <c r="B29" s="348"/>
      <c r="C29" s="348"/>
      <c r="D29" s="348"/>
      <c r="E29" s="348"/>
      <c r="F29" s="348"/>
      <c r="G29" s="348"/>
      <c r="H29" s="348"/>
      <c r="I29" s="348"/>
      <c r="J29" s="348"/>
    </row>
    <row r="30" spans="1:11">
      <c r="A30" s="349" t="s">
        <v>638</v>
      </c>
      <c r="B30" s="350"/>
      <c r="C30" s="350"/>
      <c r="D30" s="350"/>
      <c r="E30" s="350"/>
      <c r="F30" s="350"/>
      <c r="G30" s="350"/>
      <c r="H30" s="350"/>
      <c r="I30" s="350"/>
      <c r="J30" s="350"/>
    </row>
    <row r="31" spans="1:11">
      <c r="A31" s="345" t="s">
        <v>36</v>
      </c>
      <c r="B31" s="345"/>
      <c r="C31" s="345"/>
      <c r="D31" s="345"/>
      <c r="E31" s="345"/>
      <c r="F31" s="345"/>
      <c r="G31" s="345"/>
      <c r="H31" s="345"/>
      <c r="I31" s="345"/>
      <c r="J31" s="345"/>
    </row>
  </sheetData>
  <mergeCells count="56">
    <mergeCell ref="A29:J29"/>
    <mergeCell ref="A30:J30"/>
    <mergeCell ref="A31:J31"/>
    <mergeCell ref="A23:G23"/>
    <mergeCell ref="I23:J23"/>
    <mergeCell ref="A24:J24"/>
    <mergeCell ref="A25:J25"/>
    <mergeCell ref="A26:J26"/>
    <mergeCell ref="A28:J28"/>
    <mergeCell ref="A22:G22"/>
    <mergeCell ref="I22:J22"/>
    <mergeCell ref="A18:B18"/>
    <mergeCell ref="C18:F18"/>
    <mergeCell ref="I18:J18"/>
    <mergeCell ref="A19:B19"/>
    <mergeCell ref="C19:F19"/>
    <mergeCell ref="I19:J19"/>
    <mergeCell ref="A20:B20"/>
    <mergeCell ref="C20:F20"/>
    <mergeCell ref="I20:J20"/>
    <mergeCell ref="A21:G21"/>
    <mergeCell ref="I21:J21"/>
    <mergeCell ref="A16:B16"/>
    <mergeCell ref="C16:F16"/>
    <mergeCell ref="I16:J16"/>
    <mergeCell ref="A17:B17"/>
    <mergeCell ref="C17:F17"/>
    <mergeCell ref="I17:J17"/>
    <mergeCell ref="A13:B13"/>
    <mergeCell ref="E13:G13"/>
    <mergeCell ref="I13:J13"/>
    <mergeCell ref="A14:J14"/>
    <mergeCell ref="A15:B15"/>
    <mergeCell ref="C15:F15"/>
    <mergeCell ref="I15:J15"/>
    <mergeCell ref="A11:B11"/>
    <mergeCell ref="E11:G11"/>
    <mergeCell ref="I11:J11"/>
    <mergeCell ref="A12:B12"/>
    <mergeCell ref="E12:G12"/>
    <mergeCell ref="I12:J12"/>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paperSize="9" orientation="portrait" horizontalDpi="0" verticalDpi="0"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M30"/>
  <sheetViews>
    <sheetView topLeftCell="A8" workbookViewId="0">
      <selection activeCell="A11" sqref="A11:B11"/>
    </sheetView>
  </sheetViews>
  <sheetFormatPr baseColWidth="10" defaultColWidth="7.5703125" defaultRowHeight="12.75"/>
  <cols>
    <col min="1" max="1" width="5.7109375" style="1" customWidth="1"/>
    <col min="2" max="2" width="6.28515625" style="1" customWidth="1"/>
    <col min="3" max="3" width="10.85546875" style="1" customWidth="1"/>
    <col min="4" max="4" width="13.28515625" style="1" customWidth="1"/>
    <col min="5" max="5" width="10.85546875" style="1" customWidth="1"/>
    <col min="6" max="6" width="13.7109375" style="1" customWidth="1"/>
    <col min="7" max="7" width="14.140625" style="1" customWidth="1"/>
    <col min="8" max="8" width="12.7109375" style="1" customWidth="1"/>
    <col min="9" max="9" width="13.140625" style="1" customWidth="1"/>
    <col min="10" max="10" width="13.85546875" style="1" customWidth="1"/>
    <col min="11" max="11" width="9.85546875" style="1" bestFit="1" customWidth="1"/>
    <col min="12" max="12" width="11.42578125" style="1" customWidth="1"/>
    <col min="13" max="13" width="23.42578125" style="1" customWidth="1"/>
    <col min="14" max="16384" width="7.5703125" style="1"/>
  </cols>
  <sheetData>
    <row r="1" spans="1:13" ht="12.75" customHeight="1">
      <c r="A1" s="960" t="s">
        <v>873</v>
      </c>
      <c r="B1" s="961"/>
      <c r="C1" s="961"/>
      <c r="D1" s="961"/>
      <c r="E1" s="961"/>
      <c r="F1" s="961"/>
      <c r="G1" s="961"/>
      <c r="H1" s="961"/>
      <c r="I1" s="961"/>
      <c r="J1" s="962"/>
      <c r="K1" s="67"/>
      <c r="L1" s="67"/>
      <c r="M1" s="67"/>
    </row>
    <row r="2" spans="1:13" ht="12.75" customHeight="1">
      <c r="A2" s="921" t="s">
        <v>0</v>
      </c>
      <c r="B2" s="312"/>
      <c r="C2" s="312"/>
      <c r="D2" s="312"/>
      <c r="E2" s="312"/>
      <c r="F2" s="312"/>
      <c r="G2" s="312"/>
      <c r="H2" s="312"/>
      <c r="I2" s="312"/>
      <c r="J2" s="922"/>
      <c r="K2" s="115"/>
      <c r="L2" s="115"/>
    </row>
    <row r="3" spans="1:13" ht="12.75" customHeight="1">
      <c r="A3" s="963" t="s">
        <v>655</v>
      </c>
      <c r="B3" s="964"/>
      <c r="C3" s="964"/>
      <c r="D3" s="964"/>
      <c r="E3" s="964"/>
      <c r="F3" s="964"/>
      <c r="G3" s="964"/>
      <c r="H3" s="964"/>
      <c r="I3" s="965" t="s">
        <v>714</v>
      </c>
      <c r="J3" s="966"/>
      <c r="K3" s="132"/>
    </row>
    <row r="4" spans="1:13" ht="12.75" customHeight="1">
      <c r="A4" s="967" t="s">
        <v>633</v>
      </c>
      <c r="B4" s="968"/>
      <c r="C4" s="968"/>
      <c r="D4" s="968"/>
      <c r="E4" s="968"/>
      <c r="F4" s="968"/>
      <c r="G4" s="968"/>
      <c r="H4" s="968"/>
      <c r="I4" s="69"/>
      <c r="J4" s="103"/>
      <c r="K4" s="69"/>
    </row>
    <row r="5" spans="1:13" ht="12.75" customHeight="1">
      <c r="A5" s="967" t="s">
        <v>640</v>
      </c>
      <c r="B5" s="968"/>
      <c r="C5" s="968"/>
      <c r="D5" s="968"/>
      <c r="E5" s="968"/>
      <c r="F5" s="968"/>
      <c r="G5" s="968"/>
      <c r="H5" s="968"/>
      <c r="I5" s="968" t="s">
        <v>717</v>
      </c>
      <c r="J5" s="969"/>
      <c r="K5" s="132"/>
    </row>
    <row r="6" spans="1:13" ht="12.75" customHeight="1">
      <c r="A6" s="967" t="s">
        <v>634</v>
      </c>
      <c r="B6" s="968"/>
      <c r="C6" s="968"/>
      <c r="D6" s="968"/>
      <c r="E6" s="968"/>
      <c r="F6" s="968"/>
      <c r="G6" s="968"/>
      <c r="H6" s="968"/>
      <c r="I6" s="968" t="s">
        <v>511</v>
      </c>
      <c r="J6" s="969"/>
      <c r="K6" s="132"/>
    </row>
    <row r="7" spans="1:13" ht="12.75" customHeight="1">
      <c r="A7" s="967" t="s">
        <v>75</v>
      </c>
      <c r="B7" s="968"/>
      <c r="C7" s="968"/>
      <c r="D7" s="968"/>
      <c r="E7" s="968"/>
      <c r="F7" s="968"/>
      <c r="G7" s="968"/>
      <c r="H7" s="968"/>
      <c r="I7" s="69"/>
      <c r="J7" s="104"/>
      <c r="K7" s="69"/>
    </row>
    <row r="8" spans="1:13" ht="19.5" customHeight="1">
      <c r="A8" s="970" t="s">
        <v>38</v>
      </c>
      <c r="B8" s="971"/>
      <c r="C8" s="971"/>
      <c r="D8" s="971"/>
      <c r="E8" s="971"/>
      <c r="F8" s="971"/>
      <c r="G8" s="971"/>
      <c r="H8" s="971"/>
      <c r="I8" s="105"/>
      <c r="J8" s="106"/>
      <c r="K8" s="69"/>
    </row>
    <row r="9" spans="1:13" ht="12.75" customHeight="1">
      <c r="A9" s="972" t="s">
        <v>747</v>
      </c>
      <c r="B9" s="972"/>
      <c r="C9" s="972"/>
      <c r="D9" s="972"/>
      <c r="E9" s="972"/>
      <c r="F9" s="972"/>
      <c r="G9" s="972"/>
      <c r="H9" s="972"/>
      <c r="I9" s="972"/>
      <c r="J9" s="972"/>
      <c r="K9" s="115"/>
      <c r="L9" s="115"/>
    </row>
    <row r="10" spans="1:13" ht="12.75" customHeight="1">
      <c r="A10" s="1238" t="s">
        <v>9</v>
      </c>
      <c r="B10" s="1238"/>
      <c r="C10" s="76" t="s">
        <v>10</v>
      </c>
      <c r="D10" s="200" t="s">
        <v>11</v>
      </c>
      <c r="E10" s="878" t="s">
        <v>12</v>
      </c>
      <c r="F10" s="878"/>
      <c r="G10" s="199" t="s">
        <v>13</v>
      </c>
      <c r="H10" s="199" t="s">
        <v>13</v>
      </c>
      <c r="I10" s="878" t="s">
        <v>14</v>
      </c>
      <c r="J10" s="878"/>
      <c r="K10" s="115"/>
      <c r="L10" s="115"/>
    </row>
    <row r="11" spans="1:13" s="252" customFormat="1" ht="38.25" customHeight="1">
      <c r="A11" s="841" t="s">
        <v>105</v>
      </c>
      <c r="B11" s="841"/>
      <c r="C11" s="72" t="s">
        <v>77</v>
      </c>
      <c r="D11" s="73">
        <v>2011</v>
      </c>
      <c r="E11" s="940" t="s">
        <v>106</v>
      </c>
      <c r="F11" s="940"/>
      <c r="G11" s="72" t="s">
        <v>41</v>
      </c>
      <c r="H11" s="72" t="s">
        <v>41</v>
      </c>
      <c r="I11" s="941">
        <v>6</v>
      </c>
      <c r="J11" s="941"/>
      <c r="K11" s="251"/>
      <c r="L11" s="251"/>
    </row>
    <row r="12" spans="1:13" ht="23.25" customHeight="1">
      <c r="A12" s="329" t="s">
        <v>430</v>
      </c>
      <c r="B12" s="530"/>
      <c r="C12" s="530"/>
      <c r="D12" s="530"/>
      <c r="E12" s="530"/>
      <c r="F12" s="530"/>
      <c r="G12" s="530"/>
      <c r="H12" s="530"/>
      <c r="I12" s="530"/>
      <c r="J12" s="530"/>
      <c r="K12" s="67"/>
      <c r="L12" s="67"/>
    </row>
    <row r="13" spans="1:13" ht="45" customHeight="1">
      <c r="A13" s="108" t="s">
        <v>582</v>
      </c>
      <c r="B13" s="1036" t="s">
        <v>455</v>
      </c>
      <c r="C13" s="1037"/>
      <c r="D13" s="1037"/>
      <c r="E13" s="1037"/>
      <c r="F13" s="1037"/>
      <c r="G13" s="1038"/>
      <c r="H13" s="108" t="s">
        <v>10</v>
      </c>
      <c r="I13" s="108" t="s">
        <v>483</v>
      </c>
      <c r="J13" s="108" t="s">
        <v>553</v>
      </c>
      <c r="K13" s="67"/>
      <c r="L13" s="67"/>
    </row>
    <row r="14" spans="1:13" ht="67.5" customHeight="1">
      <c r="A14" s="46">
        <v>1</v>
      </c>
      <c r="B14" s="1171" t="s">
        <v>802</v>
      </c>
      <c r="C14" s="994"/>
      <c r="D14" s="994"/>
      <c r="E14" s="994"/>
      <c r="F14" s="994"/>
      <c r="G14" s="995"/>
      <c r="H14" s="245"/>
      <c r="I14" s="110"/>
      <c r="J14" s="110"/>
      <c r="K14" s="1083"/>
      <c r="L14" s="1083"/>
    </row>
    <row r="15" spans="1:13" ht="86.25" customHeight="1">
      <c r="A15" s="46">
        <v>2</v>
      </c>
      <c r="B15" s="1171" t="s">
        <v>602</v>
      </c>
      <c r="C15" s="994"/>
      <c r="D15" s="994"/>
      <c r="E15" s="994"/>
      <c r="F15" s="994"/>
      <c r="G15" s="995"/>
      <c r="H15" s="245"/>
      <c r="I15" s="110"/>
      <c r="J15" s="110"/>
      <c r="K15" s="1083"/>
      <c r="L15" s="1083"/>
    </row>
    <row r="16" spans="1:13" ht="61.5" customHeight="1">
      <c r="A16" s="46">
        <v>3</v>
      </c>
      <c r="B16" s="493" t="s">
        <v>803</v>
      </c>
      <c r="C16" s="1239"/>
      <c r="D16" s="1239"/>
      <c r="E16" s="1239"/>
      <c r="F16" s="1239"/>
      <c r="G16" s="1240"/>
      <c r="H16" s="245"/>
      <c r="I16" s="110"/>
      <c r="J16" s="110"/>
      <c r="K16" s="187"/>
      <c r="L16" s="187"/>
    </row>
    <row r="17" spans="1:12" ht="87.75" customHeight="1">
      <c r="A17" s="46">
        <v>4</v>
      </c>
      <c r="B17" s="1171" t="s">
        <v>603</v>
      </c>
      <c r="C17" s="1194"/>
      <c r="D17" s="1194"/>
      <c r="E17" s="1194"/>
      <c r="F17" s="1194"/>
      <c r="G17" s="1195"/>
      <c r="H17" s="245"/>
      <c r="I17" s="110"/>
      <c r="J17" s="110"/>
      <c r="K17" s="1083"/>
      <c r="L17" s="1083"/>
    </row>
    <row r="18" spans="1:12" ht="45.75" customHeight="1">
      <c r="A18" s="46">
        <v>5</v>
      </c>
      <c r="B18" s="419" t="s">
        <v>768</v>
      </c>
      <c r="C18" s="994"/>
      <c r="D18" s="994"/>
      <c r="E18" s="994"/>
      <c r="F18" s="994"/>
      <c r="G18" s="995"/>
      <c r="H18" s="245"/>
      <c r="I18" s="163"/>
      <c r="J18" s="112"/>
      <c r="K18" s="908"/>
      <c r="L18" s="908"/>
    </row>
    <row r="19" spans="1:12" ht="75" customHeight="1">
      <c r="A19" s="46">
        <v>6</v>
      </c>
      <c r="B19" s="1171" t="s">
        <v>804</v>
      </c>
      <c r="C19" s="994"/>
      <c r="D19" s="994"/>
      <c r="E19" s="994"/>
      <c r="F19" s="994"/>
      <c r="G19" s="995"/>
      <c r="H19" s="245"/>
      <c r="I19" s="163"/>
      <c r="J19" s="112"/>
      <c r="K19" s="908"/>
      <c r="L19" s="908"/>
    </row>
    <row r="20" spans="1:12" ht="42" customHeight="1">
      <c r="A20" s="46">
        <v>7</v>
      </c>
      <c r="B20" s="993" t="s">
        <v>605</v>
      </c>
      <c r="C20" s="994"/>
      <c r="D20" s="994"/>
      <c r="E20" s="994"/>
      <c r="F20" s="994"/>
      <c r="G20" s="995"/>
      <c r="H20" s="245"/>
      <c r="I20" s="112"/>
      <c r="J20" s="112"/>
      <c r="K20" s="908"/>
      <c r="L20" s="908"/>
    </row>
    <row r="21" spans="1:12" ht="14.25" customHeight="1">
      <c r="A21" s="425" t="s">
        <v>466</v>
      </c>
      <c r="B21" s="425"/>
      <c r="C21" s="425"/>
      <c r="D21" s="425"/>
      <c r="E21" s="425"/>
      <c r="F21" s="425"/>
      <c r="G21" s="425"/>
      <c r="H21" s="425"/>
      <c r="I21" s="267">
        <f>SUM(I14:I20)</f>
        <v>0</v>
      </c>
      <c r="J21" s="267">
        <f>SUM(J14:J20)</f>
        <v>0</v>
      </c>
      <c r="K21" s="135"/>
      <c r="L21" s="135"/>
    </row>
    <row r="22" spans="1:12" ht="14.25" customHeight="1">
      <c r="A22" s="425" t="s">
        <v>68</v>
      </c>
      <c r="B22" s="425"/>
      <c r="C22" s="425"/>
      <c r="D22" s="425"/>
      <c r="E22" s="425"/>
      <c r="F22" s="425"/>
      <c r="G22" s="425"/>
      <c r="H22" s="425"/>
      <c r="I22" s="267">
        <f>I21*0.16</f>
        <v>0</v>
      </c>
      <c r="J22" s="267">
        <f>J21*0.16</f>
        <v>0</v>
      </c>
      <c r="K22" s="135"/>
      <c r="L22" s="135"/>
    </row>
    <row r="23" spans="1:12" ht="14.25" customHeight="1">
      <c r="A23" s="425" t="s">
        <v>69</v>
      </c>
      <c r="B23" s="425"/>
      <c r="C23" s="425"/>
      <c r="D23" s="425"/>
      <c r="E23" s="425"/>
      <c r="F23" s="425"/>
      <c r="G23" s="425"/>
      <c r="H23" s="425"/>
      <c r="I23" s="267">
        <f>I22+I21</f>
        <v>0</v>
      </c>
      <c r="J23" s="267">
        <f>J22+J21</f>
        <v>0</v>
      </c>
      <c r="K23" s="274">
        <f>I23+J23</f>
        <v>0</v>
      </c>
      <c r="L23" s="135"/>
    </row>
    <row r="24" spans="1:12" ht="21.75" customHeight="1">
      <c r="A24" s="346" t="s">
        <v>469</v>
      </c>
      <c r="B24" s="346"/>
      <c r="C24" s="346"/>
      <c r="D24" s="346"/>
      <c r="E24" s="346"/>
      <c r="F24" s="346"/>
      <c r="G24" s="346"/>
      <c r="H24" s="346"/>
      <c r="I24" s="346"/>
      <c r="J24" s="346"/>
      <c r="K24" s="135"/>
      <c r="L24" s="135"/>
    </row>
    <row r="25" spans="1:12" ht="12.75" customHeight="1">
      <c r="A25" s="1165" t="s">
        <v>395</v>
      </c>
      <c r="B25" s="1165"/>
      <c r="C25" s="1165"/>
      <c r="D25" s="1165"/>
      <c r="E25" s="1165"/>
      <c r="F25" s="1165"/>
      <c r="G25" s="1165"/>
      <c r="H25" s="1165"/>
      <c r="I25" s="1165"/>
      <c r="J25" s="1165"/>
      <c r="K25" s="196"/>
      <c r="L25" s="196"/>
    </row>
    <row r="26" spans="1:12" ht="12.75" customHeight="1">
      <c r="A26" s="1165" t="s">
        <v>885</v>
      </c>
      <c r="B26" s="1165"/>
      <c r="C26" s="1165"/>
      <c r="D26" s="1165"/>
      <c r="E26" s="1165"/>
      <c r="F26" s="1165"/>
      <c r="G26" s="1165"/>
      <c r="H26" s="1165"/>
      <c r="I26" s="1165"/>
      <c r="J26" s="1165"/>
      <c r="K26" s="94"/>
      <c r="L26" s="94"/>
    </row>
    <row r="28" spans="1:12">
      <c r="A28" s="1165" t="s">
        <v>34</v>
      </c>
      <c r="B28" s="1165"/>
      <c r="C28" s="1165"/>
      <c r="D28" s="1165"/>
      <c r="E28" s="1165"/>
      <c r="F28" s="1165"/>
      <c r="G28" s="1165"/>
      <c r="H28" s="1165"/>
      <c r="I28" s="1165"/>
      <c r="J28" s="1165"/>
      <c r="K28" s="198"/>
      <c r="L28" s="198"/>
    </row>
    <row r="29" spans="1:12">
      <c r="A29" s="1165" t="s">
        <v>601</v>
      </c>
      <c r="B29" s="1165"/>
      <c r="C29" s="1165"/>
      <c r="D29" s="1165"/>
      <c r="E29" s="1165"/>
      <c r="F29" s="1165"/>
      <c r="G29" s="1165"/>
      <c r="H29" s="1165"/>
      <c r="I29" s="1165"/>
      <c r="J29" s="1165"/>
      <c r="K29" s="198"/>
      <c r="L29" s="198"/>
    </row>
    <row r="30" spans="1:12">
      <c r="A30" s="1165" t="s">
        <v>452</v>
      </c>
      <c r="B30" s="1165"/>
      <c r="C30" s="1165"/>
      <c r="D30" s="1165"/>
      <c r="E30" s="1165"/>
      <c r="F30" s="1165"/>
      <c r="G30" s="1165"/>
      <c r="H30" s="1165"/>
      <c r="I30" s="1165"/>
      <c r="J30" s="1165"/>
      <c r="K30" s="198"/>
      <c r="L30" s="198"/>
    </row>
  </sheetData>
  <mergeCells count="42">
    <mergeCell ref="A28:J28"/>
    <mergeCell ref="A29:J29"/>
    <mergeCell ref="A30:J30"/>
    <mergeCell ref="A21:H21"/>
    <mergeCell ref="A22:H22"/>
    <mergeCell ref="A23:H23"/>
    <mergeCell ref="A24:J24"/>
    <mergeCell ref="A25:J25"/>
    <mergeCell ref="A26:J26"/>
    <mergeCell ref="B18:G18"/>
    <mergeCell ref="K18:L18"/>
    <mergeCell ref="B19:G19"/>
    <mergeCell ref="K19:L19"/>
    <mergeCell ref="B20:G20"/>
    <mergeCell ref="K20:L20"/>
    <mergeCell ref="K14:L14"/>
    <mergeCell ref="B15:G15"/>
    <mergeCell ref="K15:L15"/>
    <mergeCell ref="B16:G16"/>
    <mergeCell ref="B17:G17"/>
    <mergeCell ref="K17:L17"/>
    <mergeCell ref="B14:G14"/>
    <mergeCell ref="A11:B11"/>
    <mergeCell ref="E11:F11"/>
    <mergeCell ref="I11:J11"/>
    <mergeCell ref="A12:J12"/>
    <mergeCell ref="B13:G13"/>
    <mergeCell ref="A10:B10"/>
    <mergeCell ref="E10:F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M33"/>
  <sheetViews>
    <sheetView topLeftCell="A6" zoomScaleNormal="100" workbookViewId="0">
      <selection activeCell="A13" sqref="A13:B13"/>
    </sheetView>
  </sheetViews>
  <sheetFormatPr baseColWidth="10" defaultColWidth="7.5703125" defaultRowHeight="12.75"/>
  <cols>
    <col min="1" max="1" width="7.5703125" style="1" customWidth="1"/>
    <col min="2" max="2" width="7.7109375" style="1" customWidth="1"/>
    <col min="3" max="3" width="16.5703125" style="1" customWidth="1"/>
    <col min="4" max="4" width="9.5703125" style="1" customWidth="1"/>
    <col min="5" max="5" width="14.28515625" style="1" customWidth="1"/>
    <col min="6" max="6" width="11.42578125" style="1" customWidth="1"/>
    <col min="7" max="7" width="12.140625" style="1" customWidth="1"/>
    <col min="8" max="8" width="16.140625" style="1" customWidth="1"/>
    <col min="9" max="9" width="11.5703125" style="1" customWidth="1"/>
    <col min="10" max="10" width="13.85546875" style="1" customWidth="1"/>
    <col min="11" max="11" width="13" style="1" customWidth="1"/>
    <col min="12" max="12" width="2.85546875" style="1" customWidth="1"/>
    <col min="13" max="13" width="20.5703125" style="1" customWidth="1"/>
    <col min="14" max="16384" width="7.5703125" style="1"/>
  </cols>
  <sheetData>
    <row r="1" spans="1:13" ht="15.75" customHeight="1">
      <c r="A1" s="960" t="s">
        <v>873</v>
      </c>
      <c r="B1" s="961"/>
      <c r="C1" s="961"/>
      <c r="D1" s="961"/>
      <c r="E1" s="961"/>
      <c r="F1" s="961"/>
      <c r="G1" s="961"/>
      <c r="H1" s="961"/>
      <c r="I1" s="961"/>
      <c r="J1" s="962"/>
      <c r="K1" s="197"/>
      <c r="L1" s="197"/>
      <c r="M1" s="197"/>
    </row>
    <row r="2" spans="1:13" ht="12.75" customHeight="1">
      <c r="A2" s="921" t="s">
        <v>0</v>
      </c>
      <c r="B2" s="312"/>
      <c r="C2" s="312"/>
      <c r="D2" s="312"/>
      <c r="E2" s="312"/>
      <c r="F2" s="312"/>
      <c r="G2" s="312"/>
      <c r="H2" s="312"/>
      <c r="I2" s="312"/>
      <c r="J2" s="922"/>
      <c r="K2" s="132"/>
      <c r="L2" s="132"/>
      <c r="M2" s="132"/>
    </row>
    <row r="3" spans="1:13" ht="12.75" customHeight="1">
      <c r="A3" s="963" t="s">
        <v>658</v>
      </c>
      <c r="B3" s="964"/>
      <c r="C3" s="964"/>
      <c r="D3" s="964"/>
      <c r="E3" s="964"/>
      <c r="F3" s="964"/>
      <c r="G3" s="964"/>
      <c r="H3" s="964"/>
      <c r="I3" s="965" t="s">
        <v>754</v>
      </c>
      <c r="J3" s="966"/>
      <c r="K3" s="115"/>
      <c r="L3" s="115"/>
    </row>
    <row r="4" spans="1:13" ht="12.75" customHeight="1">
      <c r="A4" s="967" t="s">
        <v>805</v>
      </c>
      <c r="B4" s="968"/>
      <c r="C4" s="968"/>
      <c r="D4" s="968"/>
      <c r="E4" s="968"/>
      <c r="F4" s="968"/>
      <c r="G4" s="968"/>
      <c r="H4" s="968"/>
      <c r="I4" s="69"/>
      <c r="J4" s="103"/>
    </row>
    <row r="5" spans="1:13" ht="12.75" customHeight="1">
      <c r="A5" s="967" t="s">
        <v>667</v>
      </c>
      <c r="B5" s="968"/>
      <c r="C5" s="968"/>
      <c r="D5" s="968"/>
      <c r="E5" s="968"/>
      <c r="F5" s="968"/>
      <c r="G5" s="968"/>
      <c r="H5" s="968"/>
      <c r="I5" s="968" t="s">
        <v>717</v>
      </c>
      <c r="J5" s="969"/>
    </row>
    <row r="6" spans="1:13" ht="12.75" customHeight="1">
      <c r="A6" s="967" t="s">
        <v>634</v>
      </c>
      <c r="B6" s="968"/>
      <c r="C6" s="968"/>
      <c r="D6" s="968"/>
      <c r="E6" s="968"/>
      <c r="F6" s="968"/>
      <c r="G6" s="968"/>
      <c r="H6" s="968"/>
      <c r="I6" s="968" t="s">
        <v>511</v>
      </c>
      <c r="J6" s="969"/>
    </row>
    <row r="7" spans="1:13" ht="12.75" customHeight="1">
      <c r="A7" s="967" t="s">
        <v>75</v>
      </c>
      <c r="B7" s="968"/>
      <c r="C7" s="968"/>
      <c r="D7" s="968"/>
      <c r="E7" s="968"/>
      <c r="F7" s="968"/>
      <c r="G7" s="968"/>
      <c r="H7" s="968"/>
      <c r="I7" s="69"/>
      <c r="J7" s="104"/>
    </row>
    <row r="8" spans="1:13" ht="24.75" customHeight="1">
      <c r="A8" s="970" t="s">
        <v>770</v>
      </c>
      <c r="B8" s="971"/>
      <c r="C8" s="971"/>
      <c r="D8" s="971"/>
      <c r="E8" s="971"/>
      <c r="F8" s="971"/>
      <c r="G8" s="971"/>
      <c r="H8" s="971"/>
      <c r="I8" s="105"/>
      <c r="J8" s="106"/>
    </row>
    <row r="9" spans="1:13" ht="12.75" customHeight="1">
      <c r="A9" s="972" t="s">
        <v>747</v>
      </c>
      <c r="B9" s="972"/>
      <c r="C9" s="972"/>
      <c r="D9" s="972"/>
      <c r="E9" s="972"/>
      <c r="F9" s="972"/>
      <c r="G9" s="972"/>
      <c r="H9" s="972"/>
      <c r="I9" s="972"/>
      <c r="J9" s="972"/>
    </row>
    <row r="10" spans="1:13" s="30" customFormat="1" ht="12.75" customHeight="1">
      <c r="A10" s="761" t="s">
        <v>9</v>
      </c>
      <c r="B10" s="761"/>
      <c r="C10" s="71" t="s">
        <v>10</v>
      </c>
      <c r="D10" s="71" t="s">
        <v>11</v>
      </c>
      <c r="E10" s="761" t="s">
        <v>12</v>
      </c>
      <c r="F10" s="761"/>
      <c r="G10" s="761"/>
      <c r="H10" s="71" t="s">
        <v>13</v>
      </c>
      <c r="I10" s="761" t="s">
        <v>14</v>
      </c>
      <c r="J10" s="761"/>
      <c r="K10" s="275"/>
      <c r="L10" s="275"/>
    </row>
    <row r="11" spans="1:13" s="30" customFormat="1" ht="12.75" customHeight="1">
      <c r="A11" s="795">
        <v>92230</v>
      </c>
      <c r="B11" s="323"/>
      <c r="C11" s="6" t="s">
        <v>77</v>
      </c>
      <c r="D11" s="7">
        <v>2001</v>
      </c>
      <c r="E11" s="646" t="s">
        <v>108</v>
      </c>
      <c r="F11" s="646"/>
      <c r="G11" s="646"/>
      <c r="H11" s="6" t="s">
        <v>41</v>
      </c>
      <c r="I11" s="325">
        <v>8</v>
      </c>
      <c r="J11" s="325"/>
      <c r="K11" s="275"/>
      <c r="L11" s="275"/>
    </row>
    <row r="12" spans="1:13" s="30" customFormat="1" ht="29.25" customHeight="1">
      <c r="A12" s="795" t="s">
        <v>806</v>
      </c>
      <c r="B12" s="323"/>
      <c r="C12" s="6" t="s">
        <v>15</v>
      </c>
      <c r="D12" s="7">
        <v>2002</v>
      </c>
      <c r="E12" s="323" t="s">
        <v>599</v>
      </c>
      <c r="F12" s="323"/>
      <c r="G12" s="323"/>
      <c r="H12" s="6" t="s">
        <v>17</v>
      </c>
      <c r="I12" s="325">
        <v>8</v>
      </c>
      <c r="J12" s="325"/>
      <c r="K12" s="276"/>
      <c r="L12" s="276"/>
    </row>
    <row r="13" spans="1:13" s="30" customFormat="1" ht="34.5" customHeight="1">
      <c r="A13" s="795" t="s">
        <v>807</v>
      </c>
      <c r="B13" s="323"/>
      <c r="C13" s="6" t="s">
        <v>15</v>
      </c>
      <c r="D13" s="7">
        <v>2006</v>
      </c>
      <c r="E13" s="324" t="s">
        <v>409</v>
      </c>
      <c r="F13" s="324"/>
      <c r="G13" s="324"/>
      <c r="H13" s="6" t="s">
        <v>17</v>
      </c>
      <c r="I13" s="325">
        <v>8</v>
      </c>
      <c r="J13" s="325"/>
      <c r="K13" s="276"/>
      <c r="L13" s="276"/>
    </row>
    <row r="14" spans="1:13" s="30" customFormat="1" ht="27" customHeight="1">
      <c r="A14" s="795">
        <v>93127</v>
      </c>
      <c r="B14" s="323"/>
      <c r="C14" s="6" t="s">
        <v>15</v>
      </c>
      <c r="D14" s="7">
        <v>2009</v>
      </c>
      <c r="E14" s="323" t="s">
        <v>598</v>
      </c>
      <c r="F14" s="323"/>
      <c r="G14" s="323"/>
      <c r="H14" s="6" t="s">
        <v>17</v>
      </c>
      <c r="I14" s="325">
        <v>8</v>
      </c>
      <c r="J14" s="325"/>
      <c r="K14" s="276"/>
      <c r="L14" s="276"/>
    </row>
    <row r="15" spans="1:13" ht="24.75" customHeight="1">
      <c r="A15" s="329" t="s">
        <v>401</v>
      </c>
      <c r="B15" s="329"/>
      <c r="C15" s="329"/>
      <c r="D15" s="329"/>
      <c r="E15" s="329"/>
      <c r="F15" s="329"/>
      <c r="G15" s="329"/>
      <c r="H15" s="329"/>
      <c r="I15" s="329"/>
      <c r="J15" s="329"/>
      <c r="K15" s="84"/>
      <c r="L15" s="84"/>
    </row>
    <row r="16" spans="1:13" s="30" customFormat="1" ht="27.75" customHeight="1">
      <c r="A16" s="1069" t="s">
        <v>582</v>
      </c>
      <c r="B16" s="1069"/>
      <c r="C16" s="1180" t="s">
        <v>455</v>
      </c>
      <c r="D16" s="1180"/>
      <c r="E16" s="1180"/>
      <c r="F16" s="851"/>
      <c r="G16" s="64" t="s">
        <v>10</v>
      </c>
      <c r="H16" s="147" t="s">
        <v>483</v>
      </c>
      <c r="I16" s="854" t="s">
        <v>389</v>
      </c>
      <c r="J16" s="854"/>
      <c r="K16" s="192"/>
      <c r="L16" s="192"/>
    </row>
    <row r="17" spans="1:12" ht="87" customHeight="1">
      <c r="A17" s="1104">
        <v>1</v>
      </c>
      <c r="B17" s="1104"/>
      <c r="C17" s="1241" t="s">
        <v>808</v>
      </c>
      <c r="D17" s="1242"/>
      <c r="E17" s="1242"/>
      <c r="F17" s="1243"/>
      <c r="G17" s="245"/>
      <c r="H17" s="110"/>
      <c r="I17" s="984"/>
      <c r="J17" s="984"/>
      <c r="K17" s="67"/>
      <c r="L17" s="67"/>
    </row>
    <row r="18" spans="1:12" ht="107.25" customHeight="1">
      <c r="A18" s="1104">
        <v>2</v>
      </c>
      <c r="B18" s="1104"/>
      <c r="C18" s="1244" t="s">
        <v>809</v>
      </c>
      <c r="D18" s="1245"/>
      <c r="E18" s="1245"/>
      <c r="F18" s="1246"/>
      <c r="G18" s="245"/>
      <c r="H18" s="110"/>
      <c r="I18" s="984"/>
      <c r="J18" s="984"/>
      <c r="K18" s="67"/>
      <c r="L18" s="67"/>
    </row>
    <row r="19" spans="1:12" ht="117.75" customHeight="1">
      <c r="A19" s="1104">
        <v>3</v>
      </c>
      <c r="B19" s="1104"/>
      <c r="C19" s="1247" t="s">
        <v>810</v>
      </c>
      <c r="D19" s="1248"/>
      <c r="E19" s="1248"/>
      <c r="F19" s="1248"/>
      <c r="G19" s="245"/>
      <c r="H19" s="110"/>
      <c r="I19" s="985"/>
      <c r="J19" s="985"/>
      <c r="K19" s="198"/>
      <c r="L19" s="198"/>
    </row>
    <row r="20" spans="1:12" ht="64.5" customHeight="1">
      <c r="A20" s="1104">
        <v>4</v>
      </c>
      <c r="B20" s="1104"/>
      <c r="C20" s="1249" t="s">
        <v>811</v>
      </c>
      <c r="D20" s="1248"/>
      <c r="E20" s="1248"/>
      <c r="F20" s="1248"/>
      <c r="G20" s="245"/>
      <c r="H20" s="163"/>
      <c r="I20" s="985"/>
      <c r="J20" s="985"/>
      <c r="K20" s="198"/>
      <c r="L20" s="198"/>
    </row>
    <row r="21" spans="1:12" ht="98.25" customHeight="1">
      <c r="A21" s="1104">
        <v>5</v>
      </c>
      <c r="B21" s="1104"/>
      <c r="C21" s="1247" t="s">
        <v>812</v>
      </c>
      <c r="D21" s="1248"/>
      <c r="E21" s="1248"/>
      <c r="F21" s="1248"/>
      <c r="G21" s="245"/>
      <c r="H21" s="163"/>
      <c r="I21" s="985"/>
      <c r="J21" s="985"/>
      <c r="K21" s="198"/>
      <c r="L21" s="198"/>
    </row>
    <row r="22" spans="1:12" ht="54" customHeight="1">
      <c r="A22" s="1104">
        <v>6</v>
      </c>
      <c r="B22" s="1104"/>
      <c r="C22" s="1249" t="s">
        <v>600</v>
      </c>
      <c r="D22" s="1248"/>
      <c r="E22" s="1248"/>
      <c r="F22" s="1248"/>
      <c r="G22" s="245"/>
      <c r="H22" s="112"/>
      <c r="I22" s="985"/>
      <c r="J22" s="985"/>
      <c r="K22" s="198"/>
      <c r="L22" s="198"/>
    </row>
    <row r="23" spans="1:12" ht="18" customHeight="1">
      <c r="A23" s="425" t="s">
        <v>466</v>
      </c>
      <c r="B23" s="425"/>
      <c r="C23" s="425"/>
      <c r="D23" s="425"/>
      <c r="E23" s="425"/>
      <c r="F23" s="425"/>
      <c r="G23" s="425"/>
      <c r="H23" s="112">
        <f>SUM(H17:H22)</f>
        <v>0</v>
      </c>
      <c r="I23" s="1063">
        <f>SUM(I17:J22)</f>
        <v>0</v>
      </c>
      <c r="J23" s="1064"/>
      <c r="K23" s="198"/>
      <c r="L23" s="198"/>
    </row>
    <row r="24" spans="1:12" ht="18" customHeight="1">
      <c r="A24" s="425" t="s">
        <v>68</v>
      </c>
      <c r="B24" s="425"/>
      <c r="C24" s="425"/>
      <c r="D24" s="425"/>
      <c r="E24" s="425"/>
      <c r="F24" s="425"/>
      <c r="G24" s="425"/>
      <c r="H24" s="112">
        <f>H23*0.16</f>
        <v>0</v>
      </c>
      <c r="I24" s="1063">
        <f>I23*0.16</f>
        <v>0</v>
      </c>
      <c r="J24" s="1064"/>
      <c r="K24" s="198"/>
      <c r="L24" s="198"/>
    </row>
    <row r="25" spans="1:12" ht="18" customHeight="1">
      <c r="A25" s="425" t="s">
        <v>69</v>
      </c>
      <c r="B25" s="425"/>
      <c r="C25" s="425"/>
      <c r="D25" s="425"/>
      <c r="E25" s="425"/>
      <c r="F25" s="425"/>
      <c r="G25" s="425"/>
      <c r="H25" s="112">
        <f>H24+H23</f>
        <v>0</v>
      </c>
      <c r="I25" s="1063">
        <f>I24+I23</f>
        <v>0</v>
      </c>
      <c r="J25" s="1064"/>
      <c r="K25" s="253">
        <f>H25+I25</f>
        <v>0</v>
      </c>
      <c r="L25" s="198"/>
    </row>
    <row r="26" spans="1:12" ht="23.25" customHeight="1">
      <c r="A26" s="346" t="s">
        <v>469</v>
      </c>
      <c r="B26" s="346"/>
      <c r="C26" s="346"/>
      <c r="D26" s="346"/>
      <c r="E26" s="346"/>
      <c r="F26" s="346"/>
      <c r="G26" s="346"/>
      <c r="H26" s="346"/>
      <c r="I26" s="346"/>
      <c r="J26" s="346"/>
    </row>
    <row r="27" spans="1:12" ht="12.75" customHeight="1">
      <c r="A27" s="1165" t="s">
        <v>395</v>
      </c>
      <c r="B27" s="1165"/>
      <c r="C27" s="1165"/>
      <c r="D27" s="1165"/>
      <c r="E27" s="1165"/>
      <c r="F27" s="1165"/>
      <c r="G27" s="1165"/>
      <c r="H27" s="1165"/>
      <c r="I27" s="1165"/>
      <c r="J27" s="1165"/>
      <c r="K27" s="196"/>
      <c r="L27" s="196"/>
    </row>
    <row r="28" spans="1:12" ht="12.75" customHeight="1">
      <c r="A28" s="345" t="s">
        <v>885</v>
      </c>
      <c r="B28" s="345"/>
      <c r="C28" s="345"/>
      <c r="D28" s="345"/>
      <c r="E28" s="345"/>
      <c r="F28" s="345"/>
      <c r="G28" s="345"/>
      <c r="H28" s="345"/>
      <c r="I28" s="345"/>
      <c r="J28" s="345"/>
      <c r="K28" s="94"/>
      <c r="L28" s="94"/>
    </row>
    <row r="30" spans="1:12">
      <c r="A30" s="348" t="s">
        <v>34</v>
      </c>
      <c r="B30" s="348"/>
      <c r="C30" s="348"/>
      <c r="D30" s="348"/>
      <c r="E30" s="348"/>
      <c r="F30" s="348"/>
      <c r="G30" s="348"/>
      <c r="H30" s="348"/>
      <c r="I30" s="348"/>
      <c r="J30" s="348"/>
    </row>
    <row r="31" spans="1:12" ht="32.25" customHeight="1">
      <c r="A31" s="348"/>
      <c r="B31" s="348"/>
      <c r="C31" s="348"/>
      <c r="D31" s="348"/>
      <c r="E31" s="348"/>
      <c r="F31" s="348"/>
      <c r="G31" s="348"/>
      <c r="H31" s="348"/>
      <c r="I31" s="348"/>
      <c r="J31" s="348"/>
    </row>
    <row r="32" spans="1:12">
      <c r="A32" s="349" t="s">
        <v>638</v>
      </c>
      <c r="B32" s="350"/>
      <c r="C32" s="350"/>
      <c r="D32" s="350"/>
      <c r="E32" s="350"/>
      <c r="F32" s="350"/>
      <c r="G32" s="350"/>
      <c r="H32" s="350"/>
      <c r="I32" s="350"/>
      <c r="J32" s="350"/>
    </row>
    <row r="33" spans="1:10">
      <c r="A33" s="345" t="s">
        <v>36</v>
      </c>
      <c r="B33" s="345"/>
      <c r="C33" s="345"/>
      <c r="D33" s="345"/>
      <c r="E33" s="345"/>
      <c r="F33" s="345"/>
      <c r="G33" s="345"/>
      <c r="H33" s="345"/>
      <c r="I33" s="345"/>
      <c r="J33" s="345"/>
    </row>
  </sheetData>
  <mergeCells count="62">
    <mergeCell ref="A31:J31"/>
    <mergeCell ref="A32:J32"/>
    <mergeCell ref="A33:J33"/>
    <mergeCell ref="A25:G25"/>
    <mergeCell ref="I25:J25"/>
    <mergeCell ref="A26:J26"/>
    <mergeCell ref="A27:J27"/>
    <mergeCell ref="A28:J28"/>
    <mergeCell ref="A30:J30"/>
    <mergeCell ref="A24:G24"/>
    <mergeCell ref="I24:J24"/>
    <mergeCell ref="A20:B20"/>
    <mergeCell ref="C20:F20"/>
    <mergeCell ref="I20:J20"/>
    <mergeCell ref="A21:B21"/>
    <mergeCell ref="C21:F21"/>
    <mergeCell ref="I21:J21"/>
    <mergeCell ref="A22:B22"/>
    <mergeCell ref="C22:F22"/>
    <mergeCell ref="I22:J22"/>
    <mergeCell ref="A23:G23"/>
    <mergeCell ref="I23:J23"/>
    <mergeCell ref="A18:B18"/>
    <mergeCell ref="C18:F18"/>
    <mergeCell ref="I18:J18"/>
    <mergeCell ref="A19:B19"/>
    <mergeCell ref="C19:F19"/>
    <mergeCell ref="I19:J19"/>
    <mergeCell ref="A15:J15"/>
    <mergeCell ref="A16:B16"/>
    <mergeCell ref="C16:F16"/>
    <mergeCell ref="I16:J16"/>
    <mergeCell ref="A17:B17"/>
    <mergeCell ref="C17:F17"/>
    <mergeCell ref="I17:J17"/>
    <mergeCell ref="A13:B13"/>
    <mergeCell ref="E13:G13"/>
    <mergeCell ref="I13:J13"/>
    <mergeCell ref="A14:B14"/>
    <mergeCell ref="E14:G14"/>
    <mergeCell ref="I14:J14"/>
    <mergeCell ref="A11:B11"/>
    <mergeCell ref="E11:G11"/>
    <mergeCell ref="I11:J11"/>
    <mergeCell ref="A12:B12"/>
    <mergeCell ref="E12:G12"/>
    <mergeCell ref="I12:J12"/>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3"/>
  <sheetViews>
    <sheetView workbookViewId="0">
      <selection activeCell="A11" sqref="A11:B11"/>
    </sheetView>
  </sheetViews>
  <sheetFormatPr baseColWidth="10" defaultColWidth="7.5703125" defaultRowHeight="12.75"/>
  <cols>
    <col min="1" max="1" width="6.85546875" style="1" customWidth="1"/>
    <col min="2" max="2" width="8.28515625" style="1" customWidth="1"/>
    <col min="3" max="3" width="12.42578125" style="1" customWidth="1"/>
    <col min="4" max="4" width="10.140625" style="1" customWidth="1"/>
    <col min="5" max="5" width="11.42578125" style="1" customWidth="1"/>
    <col min="6" max="6" width="13.140625" style="1" customWidth="1"/>
    <col min="7" max="7" width="16.42578125" style="1" customWidth="1"/>
    <col min="8" max="8" width="14.7109375" style="1" customWidth="1"/>
    <col min="9" max="9" width="12.42578125" style="1" customWidth="1"/>
    <col min="10" max="10" width="12.140625" style="1" customWidth="1"/>
    <col min="11" max="11" width="9.85546875" style="1" bestFit="1" customWidth="1"/>
    <col min="12" max="16384" width="7.5703125" style="1"/>
  </cols>
  <sheetData>
    <row r="1" spans="1:10" ht="17.25" customHeight="1">
      <c r="A1" s="918" t="s">
        <v>873</v>
      </c>
      <c r="B1" s="919"/>
      <c r="C1" s="919"/>
      <c r="D1" s="919"/>
      <c r="E1" s="919"/>
      <c r="F1" s="919"/>
      <c r="G1" s="919"/>
      <c r="H1" s="919"/>
      <c r="I1" s="919"/>
      <c r="J1" s="920"/>
    </row>
    <row r="2" spans="1:10" ht="12" customHeight="1">
      <c r="A2" s="921" t="s">
        <v>0</v>
      </c>
      <c r="B2" s="312"/>
      <c r="C2" s="312"/>
      <c r="D2" s="312"/>
      <c r="E2" s="312"/>
      <c r="F2" s="312"/>
      <c r="G2" s="312"/>
      <c r="H2" s="312"/>
      <c r="I2" s="312"/>
      <c r="J2" s="922"/>
    </row>
    <row r="3" spans="1:10" ht="12" customHeight="1">
      <c r="A3" s="963" t="s">
        <v>655</v>
      </c>
      <c r="B3" s="964"/>
      <c r="C3" s="964"/>
      <c r="D3" s="964"/>
      <c r="E3" s="964"/>
      <c r="F3" s="964"/>
      <c r="G3" s="964"/>
      <c r="H3" s="964"/>
      <c r="I3" s="965" t="s">
        <v>714</v>
      </c>
      <c r="J3" s="966"/>
    </row>
    <row r="4" spans="1:10" ht="12" customHeight="1">
      <c r="A4" s="967" t="s">
        <v>643</v>
      </c>
      <c r="B4" s="968"/>
      <c r="C4" s="968"/>
      <c r="D4" s="968"/>
      <c r="E4" s="968"/>
      <c r="F4" s="968"/>
      <c r="G4" s="968"/>
      <c r="H4" s="968"/>
      <c r="I4" s="69"/>
      <c r="J4" s="103"/>
    </row>
    <row r="5" spans="1:10" ht="12" customHeight="1">
      <c r="A5" s="967" t="s">
        <v>645</v>
      </c>
      <c r="B5" s="968"/>
      <c r="C5" s="968"/>
      <c r="D5" s="968"/>
      <c r="E5" s="968"/>
      <c r="F5" s="968"/>
      <c r="G5" s="968"/>
      <c r="H5" s="968"/>
      <c r="I5" s="968" t="s">
        <v>719</v>
      </c>
      <c r="J5" s="969"/>
    </row>
    <row r="6" spans="1:10" ht="12" customHeight="1">
      <c r="A6" s="967" t="s">
        <v>634</v>
      </c>
      <c r="B6" s="968"/>
      <c r="C6" s="968"/>
      <c r="D6" s="968"/>
      <c r="E6" s="968"/>
      <c r="F6" s="968"/>
      <c r="G6" s="968"/>
      <c r="H6" s="968"/>
      <c r="I6" s="968" t="s">
        <v>511</v>
      </c>
      <c r="J6" s="969"/>
    </row>
    <row r="7" spans="1:10" ht="12" customHeight="1">
      <c r="A7" s="967" t="s">
        <v>75</v>
      </c>
      <c r="B7" s="968"/>
      <c r="C7" s="968"/>
      <c r="D7" s="968"/>
      <c r="E7" s="968"/>
      <c r="F7" s="968"/>
      <c r="G7" s="968"/>
      <c r="H7" s="968"/>
      <c r="I7" s="69"/>
      <c r="J7" s="104"/>
    </row>
    <row r="8" spans="1:10" ht="27" customHeight="1">
      <c r="A8" s="970" t="s">
        <v>813</v>
      </c>
      <c r="B8" s="971"/>
      <c r="C8" s="971"/>
      <c r="D8" s="971"/>
      <c r="E8" s="971"/>
      <c r="F8" s="971"/>
      <c r="G8" s="971"/>
      <c r="H8" s="971"/>
      <c r="I8" s="105"/>
      <c r="J8" s="106"/>
    </row>
    <row r="9" spans="1:10">
      <c r="A9" s="854" t="s">
        <v>747</v>
      </c>
      <c r="B9" s="854"/>
      <c r="C9" s="854"/>
      <c r="D9" s="854"/>
      <c r="E9" s="854"/>
      <c r="F9" s="854"/>
      <c r="G9" s="854"/>
      <c r="H9" s="854"/>
      <c r="I9" s="854"/>
      <c r="J9" s="854"/>
    </row>
    <row r="10" spans="1:10" s="44" customFormat="1" ht="15.4" customHeight="1">
      <c r="A10" s="651" t="s">
        <v>197</v>
      </c>
      <c r="B10" s="652"/>
      <c r="C10" s="51" t="s">
        <v>141</v>
      </c>
      <c r="D10" s="51" t="s">
        <v>198</v>
      </c>
      <c r="E10" s="651" t="s">
        <v>199</v>
      </c>
      <c r="F10" s="652"/>
      <c r="G10" s="651" t="s">
        <v>200</v>
      </c>
      <c r="H10" s="652"/>
      <c r="I10" s="651" t="s">
        <v>201</v>
      </c>
      <c r="J10" s="652"/>
    </row>
    <row r="11" spans="1:10" s="252" customFormat="1" ht="24.75" customHeight="1">
      <c r="A11" s="763" t="s">
        <v>693</v>
      </c>
      <c r="B11" s="1211"/>
      <c r="C11" s="254" t="s">
        <v>72</v>
      </c>
      <c r="D11" s="255">
        <v>2000</v>
      </c>
      <c r="E11" s="584" t="s">
        <v>814</v>
      </c>
      <c r="F11" s="585"/>
      <c r="G11" s="456" t="s">
        <v>41</v>
      </c>
      <c r="H11" s="1233"/>
      <c r="I11" s="1173">
        <v>6</v>
      </c>
      <c r="J11" s="1174"/>
    </row>
    <row r="12" spans="1:10" s="252" customFormat="1" ht="24.75" customHeight="1">
      <c r="A12" s="763" t="s">
        <v>194</v>
      </c>
      <c r="B12" s="1211"/>
      <c r="C12" s="254" t="s">
        <v>72</v>
      </c>
      <c r="D12" s="255">
        <v>2000</v>
      </c>
      <c r="E12" s="584" t="s">
        <v>193</v>
      </c>
      <c r="F12" s="585"/>
      <c r="G12" s="456" t="s">
        <v>41</v>
      </c>
      <c r="H12" s="1233"/>
      <c r="I12" s="1173">
        <v>8</v>
      </c>
      <c r="J12" s="1174"/>
    </row>
    <row r="13" spans="1:10" ht="24.75" customHeight="1">
      <c r="A13" s="324" t="s">
        <v>708</v>
      </c>
      <c r="B13" s="323"/>
      <c r="C13" s="323"/>
      <c r="D13" s="323"/>
      <c r="E13" s="323"/>
      <c r="F13" s="323"/>
      <c r="G13" s="323"/>
      <c r="H13" s="323"/>
      <c r="I13" s="323"/>
      <c r="J13" s="323"/>
    </row>
    <row r="14" spans="1:10" s="30" customFormat="1" ht="32.65" customHeight="1">
      <c r="A14" s="64" t="s">
        <v>582</v>
      </c>
      <c r="B14" s="850" t="s">
        <v>455</v>
      </c>
      <c r="C14" s="1180"/>
      <c r="D14" s="1180"/>
      <c r="E14" s="1180"/>
      <c r="F14" s="1254"/>
      <c r="G14" s="277" t="s">
        <v>10</v>
      </c>
      <c r="H14" s="277" t="s">
        <v>483</v>
      </c>
      <c r="I14" s="1180" t="s">
        <v>506</v>
      </c>
      <c r="J14" s="851"/>
    </row>
    <row r="15" spans="1:10" ht="104.25" customHeight="1">
      <c r="A15" s="126">
        <v>1</v>
      </c>
      <c r="B15" s="373" t="s">
        <v>815</v>
      </c>
      <c r="C15" s="1250"/>
      <c r="D15" s="1250"/>
      <c r="E15" s="1250"/>
      <c r="F15" s="1251"/>
      <c r="G15" s="245">
        <v>1</v>
      </c>
      <c r="H15" s="110"/>
      <c r="I15" s="1252"/>
      <c r="J15" s="1253"/>
    </row>
    <row r="16" spans="1:10" ht="128.25" customHeight="1">
      <c r="A16" s="126">
        <v>2</v>
      </c>
      <c r="B16" s="366" t="s">
        <v>816</v>
      </c>
      <c r="C16" s="1250"/>
      <c r="D16" s="1250"/>
      <c r="E16" s="1250"/>
      <c r="F16" s="1251"/>
      <c r="G16" s="245"/>
      <c r="H16" s="110"/>
      <c r="I16" s="1252"/>
      <c r="J16" s="1253"/>
    </row>
    <row r="17" spans="1:11" ht="90.75" customHeight="1">
      <c r="A17" s="129">
        <v>3</v>
      </c>
      <c r="B17" s="1255" t="s">
        <v>817</v>
      </c>
      <c r="C17" s="1256"/>
      <c r="D17" s="1256"/>
      <c r="E17" s="1256"/>
      <c r="F17" s="1257"/>
      <c r="G17" s="245"/>
      <c r="H17" s="112"/>
      <c r="I17" s="1220"/>
      <c r="J17" s="1221"/>
    </row>
    <row r="18" spans="1:11" ht="124.5" customHeight="1">
      <c r="A18" s="46">
        <v>4</v>
      </c>
      <c r="B18" s="493" t="s">
        <v>818</v>
      </c>
      <c r="C18" s="1258"/>
      <c r="D18" s="1258"/>
      <c r="E18" s="1258"/>
      <c r="F18" s="1259"/>
      <c r="G18" s="245"/>
      <c r="H18" s="112"/>
      <c r="I18" s="1064"/>
      <c r="J18" s="985"/>
    </row>
    <row r="19" spans="1:11" ht="68.25" customHeight="1">
      <c r="A19" s="46">
        <v>5</v>
      </c>
      <c r="B19" s="493" t="s">
        <v>819</v>
      </c>
      <c r="C19" s="1258"/>
      <c r="D19" s="1258"/>
      <c r="E19" s="1258"/>
      <c r="F19" s="1259"/>
      <c r="G19" s="245"/>
      <c r="H19" s="112"/>
      <c r="I19" s="1064"/>
      <c r="J19" s="985"/>
    </row>
    <row r="20" spans="1:11" ht="70.5" customHeight="1">
      <c r="A20" s="46">
        <v>6</v>
      </c>
      <c r="B20" s="1260" t="s">
        <v>820</v>
      </c>
      <c r="C20" s="1258"/>
      <c r="D20" s="1258"/>
      <c r="E20" s="1258"/>
      <c r="F20" s="1259"/>
      <c r="G20" s="245"/>
      <c r="H20" s="112"/>
      <c r="I20" s="1064"/>
      <c r="J20" s="985"/>
    </row>
    <row r="21" spans="1:11" ht="124.5" customHeight="1">
      <c r="A21" s="46">
        <v>7</v>
      </c>
      <c r="B21" s="1260" t="s">
        <v>821</v>
      </c>
      <c r="C21" s="1258"/>
      <c r="D21" s="1258"/>
      <c r="E21" s="1258"/>
      <c r="F21" s="1259"/>
      <c r="G21" s="245"/>
      <c r="H21" s="112"/>
      <c r="I21" s="1064"/>
      <c r="J21" s="985"/>
    </row>
    <row r="22" spans="1:11" ht="31.15" customHeight="1">
      <c r="A22" s="46">
        <v>8</v>
      </c>
      <c r="B22" s="1260" t="s">
        <v>822</v>
      </c>
      <c r="C22" s="1258"/>
      <c r="D22" s="1258"/>
      <c r="E22" s="1258"/>
      <c r="F22" s="1259"/>
      <c r="G22" s="245"/>
      <c r="H22" s="271"/>
      <c r="I22" s="1064"/>
      <c r="J22" s="985"/>
    </row>
    <row r="23" spans="1:11" ht="30" customHeight="1">
      <c r="A23" s="46">
        <v>9</v>
      </c>
      <c r="B23" s="1260" t="s">
        <v>823</v>
      </c>
      <c r="C23" s="1258"/>
      <c r="D23" s="1258"/>
      <c r="E23" s="1258"/>
      <c r="F23" s="1259"/>
      <c r="G23" s="245"/>
      <c r="H23" s="271"/>
      <c r="I23" s="1064"/>
      <c r="J23" s="985"/>
    </row>
    <row r="24" spans="1:11" ht="13.15" customHeight="1">
      <c r="A24" s="566" t="s">
        <v>466</v>
      </c>
      <c r="B24" s="567"/>
      <c r="C24" s="567"/>
      <c r="D24" s="567"/>
      <c r="E24" s="567"/>
      <c r="F24" s="567"/>
      <c r="G24" s="568"/>
      <c r="H24" s="271">
        <f>SUM(H15:H23)</f>
        <v>0</v>
      </c>
      <c r="I24" s="1064">
        <f>SUM(I15:J23)</f>
        <v>0</v>
      </c>
      <c r="J24" s="985"/>
    </row>
    <row r="25" spans="1:11">
      <c r="A25" s="566" t="s">
        <v>68</v>
      </c>
      <c r="B25" s="567"/>
      <c r="C25" s="567"/>
      <c r="D25" s="567"/>
      <c r="E25" s="567"/>
      <c r="F25" s="567"/>
      <c r="G25" s="568"/>
      <c r="H25" s="271">
        <f>H24*0.16</f>
        <v>0</v>
      </c>
      <c r="I25" s="1064">
        <f>I24*0.16</f>
        <v>0</v>
      </c>
      <c r="J25" s="985"/>
    </row>
    <row r="26" spans="1:11">
      <c r="A26" s="566" t="s">
        <v>69</v>
      </c>
      <c r="B26" s="567"/>
      <c r="C26" s="567"/>
      <c r="D26" s="567"/>
      <c r="E26" s="567"/>
      <c r="F26" s="567"/>
      <c r="G26" s="568"/>
      <c r="H26" s="271">
        <f>H25+H24</f>
        <v>0</v>
      </c>
      <c r="I26" s="1064">
        <f>I24+I25</f>
        <v>0</v>
      </c>
      <c r="J26" s="985"/>
      <c r="K26" s="9">
        <f>H26+I26</f>
        <v>0</v>
      </c>
    </row>
    <row r="27" spans="1:11" ht="24.75" customHeight="1">
      <c r="A27" s="844" t="s">
        <v>469</v>
      </c>
      <c r="B27" s="844"/>
      <c r="C27" s="844"/>
      <c r="D27" s="844"/>
      <c r="E27" s="844"/>
      <c r="F27" s="844"/>
      <c r="G27" s="844"/>
      <c r="H27" s="844"/>
      <c r="I27" s="844"/>
      <c r="J27" s="844"/>
    </row>
    <row r="28" spans="1:11" ht="13.15" customHeight="1">
      <c r="A28" s="844" t="s">
        <v>621</v>
      </c>
      <c r="B28" s="844"/>
      <c r="C28" s="844"/>
      <c r="D28" s="844"/>
      <c r="E28" s="844"/>
      <c r="F28" s="844"/>
      <c r="G28" s="844"/>
      <c r="H28" s="844"/>
      <c r="I28" s="844"/>
      <c r="J28" s="844"/>
    </row>
    <row r="29" spans="1:11" ht="13.15" customHeight="1">
      <c r="A29" s="844" t="s">
        <v>885</v>
      </c>
      <c r="B29" s="844"/>
      <c r="C29" s="844"/>
      <c r="D29" s="844"/>
      <c r="E29" s="844"/>
      <c r="F29" s="844"/>
      <c r="G29" s="844"/>
      <c r="H29" s="844"/>
      <c r="I29" s="844"/>
      <c r="J29" s="844"/>
    </row>
    <row r="30" spans="1:11" ht="12.75" customHeight="1">
      <c r="A30" s="348" t="s">
        <v>34</v>
      </c>
      <c r="B30" s="348"/>
      <c r="C30" s="348"/>
      <c r="D30" s="348"/>
      <c r="E30" s="348"/>
      <c r="F30" s="348"/>
      <c r="G30" s="348"/>
      <c r="H30" s="348"/>
      <c r="I30" s="348"/>
      <c r="J30" s="348"/>
    </row>
    <row r="31" spans="1:11" ht="32.25" customHeight="1">
      <c r="A31" s="348"/>
      <c r="B31" s="348"/>
      <c r="C31" s="348"/>
      <c r="D31" s="348"/>
      <c r="E31" s="348"/>
      <c r="F31" s="348"/>
      <c r="G31" s="348"/>
      <c r="H31" s="348"/>
      <c r="I31" s="348"/>
      <c r="J31" s="348"/>
    </row>
    <row r="32" spans="1:11" ht="12.75" customHeight="1">
      <c r="A32" s="349" t="s">
        <v>638</v>
      </c>
      <c r="B32" s="350"/>
      <c r="C32" s="350"/>
      <c r="D32" s="350"/>
      <c r="E32" s="350"/>
      <c r="F32" s="350"/>
      <c r="G32" s="350"/>
      <c r="H32" s="350"/>
      <c r="I32" s="350"/>
      <c r="J32" s="350"/>
    </row>
    <row r="33" spans="1:10" ht="12.75" customHeight="1">
      <c r="A33" s="345" t="s">
        <v>36</v>
      </c>
      <c r="B33" s="345"/>
      <c r="C33" s="345"/>
      <c r="D33" s="345"/>
      <c r="E33" s="345"/>
      <c r="F33" s="345"/>
      <c r="G33" s="345"/>
      <c r="H33" s="345"/>
      <c r="I33" s="345"/>
      <c r="J33" s="345"/>
    </row>
  </sheetData>
  <mergeCells count="58">
    <mergeCell ref="A31:J31"/>
    <mergeCell ref="A32:J32"/>
    <mergeCell ref="A33:J33"/>
    <mergeCell ref="A26:G26"/>
    <mergeCell ref="I26:J26"/>
    <mergeCell ref="A27:J27"/>
    <mergeCell ref="A28:J28"/>
    <mergeCell ref="A29:J29"/>
    <mergeCell ref="A30:J30"/>
    <mergeCell ref="B23:F23"/>
    <mergeCell ref="I23:J23"/>
    <mergeCell ref="A24:G24"/>
    <mergeCell ref="I24:J24"/>
    <mergeCell ref="A25:G25"/>
    <mergeCell ref="I25:J25"/>
    <mergeCell ref="B20:F20"/>
    <mergeCell ref="I20:J20"/>
    <mergeCell ref="B21:F21"/>
    <mergeCell ref="I21:J21"/>
    <mergeCell ref="B22:F22"/>
    <mergeCell ref="I22:J22"/>
    <mergeCell ref="B17:F17"/>
    <mergeCell ref="I17:J17"/>
    <mergeCell ref="B18:F18"/>
    <mergeCell ref="I18:J18"/>
    <mergeCell ref="B19:F19"/>
    <mergeCell ref="I19:J19"/>
    <mergeCell ref="B16:F16"/>
    <mergeCell ref="I16:J16"/>
    <mergeCell ref="A11:B11"/>
    <mergeCell ref="E11:F11"/>
    <mergeCell ref="G11:H11"/>
    <mergeCell ref="I11:J11"/>
    <mergeCell ref="A12:B12"/>
    <mergeCell ref="E12:F12"/>
    <mergeCell ref="G12:H12"/>
    <mergeCell ref="I12:J12"/>
    <mergeCell ref="A13:J13"/>
    <mergeCell ref="B14:F14"/>
    <mergeCell ref="I14:J14"/>
    <mergeCell ref="B15:F15"/>
    <mergeCell ref="I15:J15"/>
    <mergeCell ref="A10:B10"/>
    <mergeCell ref="E10:F10"/>
    <mergeCell ref="G10:H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1"/>
  <sheetViews>
    <sheetView topLeftCell="A5" workbookViewId="0">
      <selection activeCell="A11" sqref="A11:B11"/>
    </sheetView>
  </sheetViews>
  <sheetFormatPr baseColWidth="10" defaultColWidth="7.5703125" defaultRowHeight="12.75"/>
  <cols>
    <col min="1" max="1" width="4.42578125" style="1" customWidth="1"/>
    <col min="2" max="2" width="7.42578125" style="1" customWidth="1"/>
    <col min="3" max="3" width="12" style="1" customWidth="1"/>
    <col min="4" max="4" width="14.85546875" style="1" customWidth="1"/>
    <col min="5" max="5" width="17" style="1" customWidth="1"/>
    <col min="6" max="6" width="15" style="1" customWidth="1"/>
    <col min="7" max="7" width="12.85546875" style="1" customWidth="1"/>
    <col min="8" max="8" width="13.28515625" style="1" customWidth="1"/>
    <col min="9" max="9" width="15.85546875" style="1" customWidth="1"/>
    <col min="10" max="10" width="10.85546875" style="1" customWidth="1"/>
    <col min="11" max="11" width="23.42578125" style="1" customWidth="1"/>
    <col min="12" max="16384" width="7.5703125" style="1"/>
  </cols>
  <sheetData>
    <row r="1" spans="1:11" ht="17.25" customHeight="1">
      <c r="A1" s="960" t="s">
        <v>873</v>
      </c>
      <c r="B1" s="961"/>
      <c r="C1" s="961"/>
      <c r="D1" s="961"/>
      <c r="E1" s="961"/>
      <c r="F1" s="961"/>
      <c r="G1" s="961"/>
      <c r="H1" s="961"/>
      <c r="I1" s="961"/>
      <c r="J1" s="962"/>
      <c r="K1" s="67"/>
    </row>
    <row r="2" spans="1:11" ht="12" customHeight="1">
      <c r="A2" s="921" t="s">
        <v>0</v>
      </c>
      <c r="B2" s="312"/>
      <c r="C2" s="312"/>
      <c r="D2" s="312"/>
      <c r="E2" s="312"/>
      <c r="F2" s="312"/>
      <c r="G2" s="312"/>
      <c r="H2" s="312"/>
      <c r="I2" s="312"/>
      <c r="J2" s="922"/>
    </row>
    <row r="3" spans="1:11" ht="12" customHeight="1">
      <c r="A3" s="963" t="s">
        <v>646</v>
      </c>
      <c r="B3" s="964"/>
      <c r="C3" s="964"/>
      <c r="D3" s="964"/>
      <c r="E3" s="964"/>
      <c r="F3" s="964"/>
      <c r="G3" s="964"/>
      <c r="H3" s="964"/>
      <c r="I3" s="965" t="s">
        <v>720</v>
      </c>
      <c r="J3" s="966"/>
    </row>
    <row r="4" spans="1:11" ht="12" customHeight="1">
      <c r="A4" s="967" t="s">
        <v>651</v>
      </c>
      <c r="B4" s="968"/>
      <c r="C4" s="968"/>
      <c r="D4" s="968"/>
      <c r="E4" s="968"/>
      <c r="F4" s="968"/>
      <c r="G4" s="968"/>
      <c r="H4" s="968"/>
      <c r="I4" s="69"/>
      <c r="J4" s="103"/>
    </row>
    <row r="5" spans="1:11" ht="12" customHeight="1">
      <c r="A5" s="967" t="s">
        <v>648</v>
      </c>
      <c r="B5" s="968"/>
      <c r="C5" s="968"/>
      <c r="D5" s="968"/>
      <c r="E5" s="968"/>
      <c r="F5" s="968"/>
      <c r="G5" s="968"/>
      <c r="H5" s="968"/>
      <c r="I5" s="968" t="s">
        <v>719</v>
      </c>
      <c r="J5" s="969"/>
    </row>
    <row r="6" spans="1:11" ht="12" customHeight="1">
      <c r="A6" s="967" t="s">
        <v>634</v>
      </c>
      <c r="B6" s="968"/>
      <c r="C6" s="968"/>
      <c r="D6" s="968"/>
      <c r="E6" s="968"/>
      <c r="F6" s="968"/>
      <c r="G6" s="968"/>
      <c r="H6" s="968"/>
      <c r="I6" s="968" t="s">
        <v>511</v>
      </c>
      <c r="J6" s="969"/>
    </row>
    <row r="7" spans="1:11" ht="12" customHeight="1">
      <c r="A7" s="967" t="s">
        <v>75</v>
      </c>
      <c r="B7" s="968"/>
      <c r="C7" s="968"/>
      <c r="D7" s="968"/>
      <c r="E7" s="968"/>
      <c r="F7" s="968"/>
      <c r="G7" s="968"/>
      <c r="H7" s="968"/>
      <c r="I7" s="69"/>
      <c r="J7" s="104"/>
    </row>
    <row r="8" spans="1:11" ht="25.5" customHeight="1">
      <c r="A8" s="970" t="s">
        <v>824</v>
      </c>
      <c r="B8" s="971"/>
      <c r="C8" s="971"/>
      <c r="D8" s="971"/>
      <c r="E8" s="971"/>
      <c r="F8" s="971"/>
      <c r="G8" s="971"/>
      <c r="H8" s="971"/>
      <c r="I8" s="105"/>
      <c r="J8" s="106"/>
    </row>
    <row r="9" spans="1:11" ht="21" customHeight="1">
      <c r="A9" s="854" t="s">
        <v>747</v>
      </c>
      <c r="B9" s="854"/>
      <c r="C9" s="854"/>
      <c r="D9" s="854"/>
      <c r="E9" s="854"/>
      <c r="F9" s="854"/>
      <c r="G9" s="854"/>
      <c r="H9" s="854"/>
      <c r="I9" s="854"/>
      <c r="J9" s="854"/>
    </row>
    <row r="10" spans="1:11" s="30" customFormat="1" ht="15.4" customHeight="1">
      <c r="A10" s="353" t="s">
        <v>9</v>
      </c>
      <c r="B10" s="354"/>
      <c r="C10" s="14" t="s">
        <v>10</v>
      </c>
      <c r="D10" s="14" t="s">
        <v>11</v>
      </c>
      <c r="E10" s="353" t="s">
        <v>12</v>
      </c>
      <c r="F10" s="354"/>
      <c r="G10" s="353" t="s">
        <v>13</v>
      </c>
      <c r="H10" s="354"/>
      <c r="I10" s="353" t="s">
        <v>14</v>
      </c>
      <c r="J10" s="354"/>
    </row>
    <row r="11" spans="1:11" s="252" customFormat="1">
      <c r="A11" s="830" t="s">
        <v>114</v>
      </c>
      <c r="B11" s="931"/>
      <c r="C11" s="257" t="s">
        <v>169</v>
      </c>
      <c r="D11" s="258">
        <v>1999</v>
      </c>
      <c r="E11" s="1176" t="s">
        <v>825</v>
      </c>
      <c r="F11" s="1175"/>
      <c r="G11" s="1261" t="s">
        <v>41</v>
      </c>
      <c r="H11" s="1262"/>
      <c r="I11" s="1178">
        <v>4</v>
      </c>
      <c r="J11" s="1179"/>
    </row>
    <row r="12" spans="1:11" ht="33" customHeight="1">
      <c r="A12" s="324" t="s">
        <v>430</v>
      </c>
      <c r="B12" s="323"/>
      <c r="C12" s="323"/>
      <c r="D12" s="323"/>
      <c r="E12" s="323"/>
      <c r="F12" s="323"/>
      <c r="G12" s="323"/>
      <c r="H12" s="323"/>
      <c r="I12" s="323"/>
      <c r="J12" s="323"/>
    </row>
    <row r="13" spans="1:11" s="30" customFormat="1" ht="30.4" customHeight="1">
      <c r="A13" s="64" t="s">
        <v>582</v>
      </c>
      <c r="B13" s="850" t="s">
        <v>455</v>
      </c>
      <c r="C13" s="1180"/>
      <c r="D13" s="1180"/>
      <c r="E13" s="1180"/>
      <c r="F13" s="851"/>
      <c r="G13" s="64" t="s">
        <v>10</v>
      </c>
      <c r="H13" s="234" t="s">
        <v>483</v>
      </c>
      <c r="I13" s="671" t="s">
        <v>553</v>
      </c>
      <c r="J13" s="672"/>
    </row>
    <row r="14" spans="1:11" ht="80.25" customHeight="1">
      <c r="A14" s="126">
        <v>1</v>
      </c>
      <c r="B14" s="373" t="s">
        <v>826</v>
      </c>
      <c r="C14" s="1250"/>
      <c r="D14" s="1250"/>
      <c r="E14" s="1250"/>
      <c r="F14" s="1263"/>
      <c r="G14" s="245"/>
      <c r="H14" s="110"/>
      <c r="I14" s="1193"/>
      <c r="J14" s="1055"/>
    </row>
    <row r="15" spans="1:11" ht="102" customHeight="1">
      <c r="A15" s="126">
        <v>2</v>
      </c>
      <c r="B15" s="366" t="s">
        <v>827</v>
      </c>
      <c r="C15" s="1250"/>
      <c r="D15" s="1250"/>
      <c r="E15" s="1250"/>
      <c r="F15" s="1263"/>
      <c r="G15" s="245"/>
      <c r="H15" s="110"/>
      <c r="I15" s="1193"/>
      <c r="J15" s="1055"/>
    </row>
    <row r="16" spans="1:11" ht="102.75" customHeight="1">
      <c r="A16" s="129">
        <v>3</v>
      </c>
      <c r="B16" s="1255" t="s">
        <v>828</v>
      </c>
      <c r="C16" s="1256"/>
      <c r="D16" s="1256"/>
      <c r="E16" s="1256"/>
      <c r="F16" s="1264"/>
      <c r="G16" s="245"/>
      <c r="H16" s="110"/>
      <c r="I16" s="1182"/>
      <c r="J16" s="1183"/>
    </row>
    <row r="17" spans="1:11" ht="63" customHeight="1">
      <c r="A17" s="46">
        <v>4</v>
      </c>
      <c r="B17" s="1260" t="s">
        <v>829</v>
      </c>
      <c r="C17" s="1258"/>
      <c r="D17" s="1258"/>
      <c r="E17" s="1258"/>
      <c r="F17" s="1259"/>
      <c r="G17" s="245"/>
      <c r="H17" s="112"/>
      <c r="I17" s="1064"/>
      <c r="J17" s="985"/>
    </row>
    <row r="18" spans="1:11" ht="90.75" customHeight="1">
      <c r="A18" s="46">
        <v>5</v>
      </c>
      <c r="B18" s="493" t="s">
        <v>830</v>
      </c>
      <c r="C18" s="1258"/>
      <c r="D18" s="1258"/>
      <c r="E18" s="1258"/>
      <c r="F18" s="1259"/>
      <c r="G18" s="245"/>
      <c r="H18" s="112"/>
      <c r="I18" s="1064"/>
      <c r="J18" s="985"/>
    </row>
    <row r="19" spans="1:11" ht="34.9" customHeight="1">
      <c r="A19" s="46">
        <v>6</v>
      </c>
      <c r="B19" s="1260" t="s">
        <v>831</v>
      </c>
      <c r="C19" s="1258"/>
      <c r="D19" s="1258"/>
      <c r="E19" s="1258"/>
      <c r="F19" s="1259"/>
      <c r="G19" s="245"/>
      <c r="H19" s="112"/>
      <c r="I19" s="1064"/>
      <c r="J19" s="985"/>
    </row>
    <row r="20" spans="1:11" ht="35.450000000000003" customHeight="1">
      <c r="A20" s="46">
        <v>7</v>
      </c>
      <c r="B20" s="1260" t="s">
        <v>832</v>
      </c>
      <c r="C20" s="1258"/>
      <c r="D20" s="1258"/>
      <c r="E20" s="1258"/>
      <c r="F20" s="1259"/>
      <c r="G20" s="245"/>
      <c r="H20" s="112"/>
      <c r="I20" s="1064"/>
      <c r="J20" s="985"/>
    </row>
    <row r="21" spans="1:11" ht="17.25" customHeight="1">
      <c r="A21" s="566" t="s">
        <v>466</v>
      </c>
      <c r="B21" s="567"/>
      <c r="C21" s="567"/>
      <c r="D21" s="567"/>
      <c r="E21" s="567"/>
      <c r="F21" s="567"/>
      <c r="G21" s="568"/>
      <c r="H21" s="267">
        <f>SUM(H14:H20)</f>
        <v>0</v>
      </c>
      <c r="I21" s="1265">
        <f>SUM(I14:J20)</f>
        <v>0</v>
      </c>
      <c r="J21" s="1266"/>
    </row>
    <row r="22" spans="1:11" ht="17.25" customHeight="1">
      <c r="A22" s="566" t="s">
        <v>68</v>
      </c>
      <c r="B22" s="567"/>
      <c r="C22" s="567"/>
      <c r="D22" s="567"/>
      <c r="E22" s="567"/>
      <c r="F22" s="567"/>
      <c r="G22" s="568"/>
      <c r="H22" s="267">
        <f>H21*0.16</f>
        <v>0</v>
      </c>
      <c r="I22" s="1267">
        <f>I21*0.16</f>
        <v>0</v>
      </c>
      <c r="J22" s="1266"/>
    </row>
    <row r="23" spans="1:11" ht="17.25" customHeight="1">
      <c r="A23" s="566" t="s">
        <v>69</v>
      </c>
      <c r="B23" s="567"/>
      <c r="C23" s="567"/>
      <c r="D23" s="567"/>
      <c r="E23" s="567"/>
      <c r="F23" s="567"/>
      <c r="G23" s="568"/>
      <c r="H23" s="267">
        <f>H22+H21</f>
        <v>0</v>
      </c>
      <c r="I23" s="1267">
        <f>I22+I21</f>
        <v>0</v>
      </c>
      <c r="J23" s="1266"/>
      <c r="K23" s="9">
        <f>H23+I23</f>
        <v>0</v>
      </c>
    </row>
    <row r="24" spans="1:11" ht="21.75" customHeight="1">
      <c r="A24" s="844" t="s">
        <v>469</v>
      </c>
      <c r="B24" s="844"/>
      <c r="C24" s="844"/>
      <c r="D24" s="844"/>
      <c r="E24" s="844"/>
      <c r="F24" s="844"/>
      <c r="G24" s="844"/>
      <c r="H24" s="844"/>
      <c r="I24" s="844"/>
      <c r="J24" s="844"/>
    </row>
    <row r="25" spans="1:11" ht="12" customHeight="1">
      <c r="A25" s="844" t="s">
        <v>407</v>
      </c>
      <c r="B25" s="844"/>
      <c r="C25" s="844"/>
      <c r="D25" s="844"/>
      <c r="E25" s="844"/>
      <c r="F25" s="844"/>
      <c r="G25" s="844"/>
      <c r="H25" s="844"/>
      <c r="I25" s="844"/>
      <c r="J25" s="844"/>
    </row>
    <row r="26" spans="1:11">
      <c r="A26" s="844" t="s">
        <v>885</v>
      </c>
      <c r="B26" s="844"/>
      <c r="C26" s="844"/>
      <c r="D26" s="844"/>
      <c r="E26" s="844"/>
      <c r="F26" s="844"/>
      <c r="G26" s="844"/>
      <c r="H26" s="844"/>
      <c r="I26" s="844"/>
      <c r="J26" s="844"/>
    </row>
    <row r="28" spans="1:11" ht="12.75" customHeight="1">
      <c r="A28" s="348" t="s">
        <v>34</v>
      </c>
      <c r="B28" s="348"/>
      <c r="C28" s="348"/>
      <c r="D28" s="348"/>
      <c r="E28" s="348"/>
      <c r="F28" s="348"/>
      <c r="G28" s="348"/>
      <c r="H28" s="348"/>
      <c r="I28" s="348"/>
      <c r="J28" s="348"/>
    </row>
    <row r="29" spans="1:11" ht="32.25" customHeight="1">
      <c r="A29" s="348"/>
      <c r="B29" s="348"/>
      <c r="C29" s="348"/>
      <c r="D29" s="348"/>
      <c r="E29" s="348"/>
      <c r="F29" s="348"/>
      <c r="G29" s="348"/>
      <c r="H29" s="348"/>
      <c r="I29" s="348"/>
      <c r="J29" s="348"/>
    </row>
    <row r="30" spans="1:11" ht="12.75" customHeight="1">
      <c r="A30" s="349" t="s">
        <v>638</v>
      </c>
      <c r="B30" s="350"/>
      <c r="C30" s="350"/>
      <c r="D30" s="350"/>
      <c r="E30" s="350"/>
      <c r="F30" s="350"/>
      <c r="G30" s="350"/>
      <c r="H30" s="350"/>
      <c r="I30" s="350"/>
      <c r="J30" s="350"/>
    </row>
    <row r="31" spans="1:11" ht="12.75" customHeight="1">
      <c r="A31" s="345" t="s">
        <v>36</v>
      </c>
      <c r="B31" s="345"/>
      <c r="C31" s="345"/>
      <c r="D31" s="345"/>
      <c r="E31" s="345"/>
      <c r="F31" s="345"/>
      <c r="G31" s="345"/>
      <c r="H31" s="345"/>
      <c r="I31" s="345"/>
      <c r="J31" s="345"/>
    </row>
  </sheetData>
  <mergeCells count="50">
    <mergeCell ref="A29:J29"/>
    <mergeCell ref="A30:J30"/>
    <mergeCell ref="A31:J31"/>
    <mergeCell ref="A23:G23"/>
    <mergeCell ref="I23:J23"/>
    <mergeCell ref="A24:J24"/>
    <mergeCell ref="A25:J25"/>
    <mergeCell ref="A26:J26"/>
    <mergeCell ref="A28:J28"/>
    <mergeCell ref="B20:F20"/>
    <mergeCell ref="I20:J20"/>
    <mergeCell ref="A21:G21"/>
    <mergeCell ref="I21:J21"/>
    <mergeCell ref="A22:G22"/>
    <mergeCell ref="I22:J22"/>
    <mergeCell ref="B17:F17"/>
    <mergeCell ref="I17:J17"/>
    <mergeCell ref="B18:F18"/>
    <mergeCell ref="I18:J18"/>
    <mergeCell ref="B19:F19"/>
    <mergeCell ref="I19:J19"/>
    <mergeCell ref="B14:F14"/>
    <mergeCell ref="I14:J14"/>
    <mergeCell ref="B15:F15"/>
    <mergeCell ref="I15:J15"/>
    <mergeCell ref="B16:F16"/>
    <mergeCell ref="I16:J16"/>
    <mergeCell ref="B13:F13"/>
    <mergeCell ref="I13:J13"/>
    <mergeCell ref="A6:H6"/>
    <mergeCell ref="I6:J6"/>
    <mergeCell ref="A7:H7"/>
    <mergeCell ref="A8:H8"/>
    <mergeCell ref="A9:J9"/>
    <mergeCell ref="A10:B10"/>
    <mergeCell ref="E10:F10"/>
    <mergeCell ref="G10:H10"/>
    <mergeCell ref="I10:J10"/>
    <mergeCell ref="A11:B11"/>
    <mergeCell ref="E11:F11"/>
    <mergeCell ref="G11:H11"/>
    <mergeCell ref="I11:J11"/>
    <mergeCell ref="A12:J12"/>
    <mergeCell ref="A5:H5"/>
    <mergeCell ref="I5:J5"/>
    <mergeCell ref="A1:J1"/>
    <mergeCell ref="A2:J2"/>
    <mergeCell ref="A3:H3"/>
    <mergeCell ref="I3:J3"/>
    <mergeCell ref="A4:H4"/>
  </mergeCells>
  <pageMargins left="0.7" right="0.7" top="0.75" bottom="0.75" header="0.3" footer="0.3"/>
  <pageSetup orientation="portrait" horizontalDpi="0" verticalDpi="0"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30"/>
  <sheetViews>
    <sheetView topLeftCell="A8" workbookViewId="0">
      <selection activeCell="A11" sqref="A11:B11"/>
    </sheetView>
  </sheetViews>
  <sheetFormatPr baseColWidth="10" defaultColWidth="7.5703125" defaultRowHeight="12.75"/>
  <cols>
    <col min="1" max="1" width="5.7109375" style="1" customWidth="1"/>
    <col min="2" max="2" width="6.85546875" style="1" customWidth="1"/>
    <col min="3" max="3" width="14.85546875" style="1" customWidth="1"/>
    <col min="4" max="4" width="13.5703125" style="1" customWidth="1"/>
    <col min="5" max="5" width="11.5703125" style="1" customWidth="1"/>
    <col min="6" max="6" width="12.5703125" style="1" customWidth="1"/>
    <col min="7" max="7" width="14.140625" style="1" customWidth="1"/>
    <col min="8" max="8" width="16.140625" style="1" customWidth="1"/>
    <col min="9" max="9" width="13.140625" style="1" customWidth="1"/>
    <col min="10" max="10" width="12.42578125" style="1" customWidth="1"/>
    <col min="11" max="11" width="12" style="1" customWidth="1"/>
    <col min="12" max="12" width="11.42578125" style="1" customWidth="1"/>
    <col min="13" max="16384" width="7.5703125" style="1"/>
  </cols>
  <sheetData>
    <row r="1" spans="1:12" ht="12.75" customHeight="1">
      <c r="A1" s="960" t="s">
        <v>873</v>
      </c>
      <c r="B1" s="961"/>
      <c r="C1" s="961"/>
      <c r="D1" s="961"/>
      <c r="E1" s="961"/>
      <c r="F1" s="961"/>
      <c r="G1" s="961"/>
      <c r="H1" s="961"/>
      <c r="I1" s="961"/>
      <c r="J1" s="962"/>
      <c r="K1" s="94"/>
      <c r="L1" s="94"/>
    </row>
    <row r="2" spans="1:12" ht="12.75" customHeight="1">
      <c r="A2" s="921" t="s">
        <v>0</v>
      </c>
      <c r="B2" s="312"/>
      <c r="C2" s="312"/>
      <c r="D2" s="312"/>
      <c r="E2" s="312"/>
      <c r="F2" s="312"/>
      <c r="G2" s="312"/>
      <c r="H2" s="312"/>
      <c r="I2" s="312"/>
      <c r="J2" s="922"/>
      <c r="K2" s="94"/>
      <c r="L2" s="94"/>
    </row>
    <row r="3" spans="1:12" ht="12.75" customHeight="1">
      <c r="A3" s="963" t="s">
        <v>658</v>
      </c>
      <c r="B3" s="964"/>
      <c r="C3" s="964"/>
      <c r="D3" s="964"/>
      <c r="E3" s="964"/>
      <c r="F3" s="964"/>
      <c r="G3" s="964"/>
      <c r="H3" s="964"/>
      <c r="I3" s="965" t="s">
        <v>714</v>
      </c>
      <c r="J3" s="966"/>
      <c r="K3" s="115"/>
      <c r="L3" s="115"/>
    </row>
    <row r="4" spans="1:12" ht="12.75" customHeight="1">
      <c r="A4" s="967" t="s">
        <v>633</v>
      </c>
      <c r="B4" s="968"/>
      <c r="C4" s="968"/>
      <c r="D4" s="968"/>
      <c r="E4" s="968"/>
      <c r="F4" s="968"/>
      <c r="G4" s="968"/>
      <c r="H4" s="968"/>
      <c r="I4" s="69"/>
      <c r="J4" s="103"/>
      <c r="K4" s="132"/>
    </row>
    <row r="5" spans="1:12" ht="12.75" customHeight="1">
      <c r="A5" s="967" t="s">
        <v>645</v>
      </c>
      <c r="B5" s="968"/>
      <c r="C5" s="968"/>
      <c r="D5" s="968"/>
      <c r="E5" s="968"/>
      <c r="F5" s="968"/>
      <c r="G5" s="968"/>
      <c r="H5" s="968"/>
      <c r="I5" s="968" t="s">
        <v>717</v>
      </c>
      <c r="J5" s="969"/>
      <c r="K5" s="69"/>
    </row>
    <row r="6" spans="1:12" ht="12.75" customHeight="1">
      <c r="A6" s="967" t="s">
        <v>637</v>
      </c>
      <c r="B6" s="968"/>
      <c r="C6" s="968"/>
      <c r="D6" s="968"/>
      <c r="E6" s="968"/>
      <c r="F6" s="968"/>
      <c r="G6" s="968"/>
      <c r="H6" s="968"/>
      <c r="I6" s="968" t="s">
        <v>511</v>
      </c>
      <c r="J6" s="969"/>
      <c r="K6" s="132"/>
    </row>
    <row r="7" spans="1:12" ht="12.75" customHeight="1">
      <c r="A7" s="967" t="s">
        <v>95</v>
      </c>
      <c r="B7" s="968"/>
      <c r="C7" s="968"/>
      <c r="D7" s="968"/>
      <c r="E7" s="968"/>
      <c r="F7" s="968"/>
      <c r="G7" s="968"/>
      <c r="H7" s="968"/>
      <c r="I7" s="69"/>
      <c r="J7" s="104"/>
      <c r="K7" s="132"/>
    </row>
    <row r="8" spans="1:12" ht="21.75" customHeight="1">
      <c r="A8" s="970" t="s">
        <v>38</v>
      </c>
      <c r="B8" s="971"/>
      <c r="C8" s="971"/>
      <c r="D8" s="971"/>
      <c r="E8" s="971"/>
      <c r="F8" s="971"/>
      <c r="G8" s="971"/>
      <c r="H8" s="971"/>
      <c r="I8" s="105"/>
      <c r="J8" s="106"/>
      <c r="K8" s="69"/>
    </row>
    <row r="9" spans="1:12" ht="12.75" customHeight="1">
      <c r="A9" s="972" t="s">
        <v>747</v>
      </c>
      <c r="B9" s="972"/>
      <c r="C9" s="972"/>
      <c r="D9" s="972"/>
      <c r="E9" s="972"/>
      <c r="F9" s="972"/>
      <c r="G9" s="972"/>
      <c r="H9" s="972"/>
      <c r="I9" s="972"/>
      <c r="J9" s="972"/>
      <c r="K9" s="69"/>
    </row>
    <row r="10" spans="1:12" s="30" customFormat="1" ht="12.75" customHeight="1">
      <c r="A10" s="761" t="s">
        <v>9</v>
      </c>
      <c r="B10" s="761"/>
      <c r="C10" s="71" t="s">
        <v>10</v>
      </c>
      <c r="D10" s="71" t="s">
        <v>11</v>
      </c>
      <c r="E10" s="761" t="s">
        <v>12</v>
      </c>
      <c r="F10" s="761"/>
      <c r="G10" s="761"/>
      <c r="H10" s="71" t="s">
        <v>13</v>
      </c>
      <c r="I10" s="761" t="s">
        <v>14</v>
      </c>
      <c r="J10" s="761"/>
      <c r="K10" s="275"/>
      <c r="L10" s="275"/>
    </row>
    <row r="11" spans="1:12" s="44" customFormat="1" ht="21" customHeight="1">
      <c r="A11" s="1268">
        <v>92755</v>
      </c>
      <c r="B11" s="1268"/>
      <c r="C11" s="6" t="s">
        <v>96</v>
      </c>
      <c r="D11" s="7">
        <v>2005</v>
      </c>
      <c r="E11" s="324" t="s">
        <v>702</v>
      </c>
      <c r="F11" s="324"/>
      <c r="G11" s="324"/>
      <c r="H11" s="6" t="s">
        <v>41</v>
      </c>
      <c r="I11" s="325">
        <v>8</v>
      </c>
      <c r="J11" s="325"/>
      <c r="K11" s="276"/>
      <c r="L11" s="276"/>
    </row>
    <row r="12" spans="1:12" ht="23.25" customHeight="1">
      <c r="A12" s="530" t="s">
        <v>443</v>
      </c>
      <c r="B12" s="530"/>
      <c r="C12" s="530"/>
      <c r="D12" s="530"/>
      <c r="E12" s="530"/>
      <c r="F12" s="530"/>
      <c r="G12" s="530"/>
      <c r="H12" s="530"/>
      <c r="I12" s="530"/>
      <c r="J12" s="530"/>
      <c r="K12" s="67"/>
      <c r="L12" s="67"/>
    </row>
    <row r="13" spans="1:12" ht="22.5" customHeight="1">
      <c r="A13" s="64" t="s">
        <v>582</v>
      </c>
      <c r="B13" s="852" t="s">
        <v>455</v>
      </c>
      <c r="C13" s="853"/>
      <c r="D13" s="853"/>
      <c r="E13" s="853"/>
      <c r="F13" s="1002"/>
      <c r="G13" s="202" t="s">
        <v>10</v>
      </c>
      <c r="H13" s="175" t="s">
        <v>483</v>
      </c>
      <c r="I13" s="972" t="s">
        <v>506</v>
      </c>
      <c r="J13" s="972"/>
      <c r="K13" s="115"/>
      <c r="L13" s="115"/>
    </row>
    <row r="14" spans="1:12" ht="75.75" customHeight="1">
      <c r="A14" s="126">
        <v>1</v>
      </c>
      <c r="B14" s="410" t="s">
        <v>833</v>
      </c>
      <c r="C14" s="374"/>
      <c r="D14" s="374"/>
      <c r="E14" s="374"/>
      <c r="F14" s="999"/>
      <c r="G14" s="245"/>
      <c r="H14" s="110"/>
      <c r="I14" s="984"/>
      <c r="J14" s="984"/>
      <c r="K14" s="67"/>
      <c r="L14" s="67"/>
    </row>
    <row r="15" spans="1:12" ht="96.75" customHeight="1">
      <c r="A15" s="126">
        <v>2</v>
      </c>
      <c r="B15" s="410" t="s">
        <v>834</v>
      </c>
      <c r="C15" s="374"/>
      <c r="D15" s="374"/>
      <c r="E15" s="374"/>
      <c r="F15" s="999"/>
      <c r="G15" s="245"/>
      <c r="H15" s="110"/>
      <c r="I15" s="984"/>
      <c r="J15" s="984"/>
      <c r="K15" s="67"/>
      <c r="L15" s="67"/>
    </row>
    <row r="16" spans="1:12" ht="105.75" customHeight="1">
      <c r="A16" s="126">
        <v>3</v>
      </c>
      <c r="B16" s="1226" t="s">
        <v>835</v>
      </c>
      <c r="C16" s="1227"/>
      <c r="D16" s="1227"/>
      <c r="E16" s="1227"/>
      <c r="F16" s="1269"/>
      <c r="G16" s="245"/>
      <c r="H16" s="110"/>
      <c r="I16" s="984"/>
      <c r="J16" s="984"/>
      <c r="K16" s="67"/>
      <c r="L16" s="67"/>
    </row>
    <row r="17" spans="1:12" ht="53.25" customHeight="1">
      <c r="A17" s="150">
        <v>4</v>
      </c>
      <c r="B17" s="419" t="s">
        <v>836</v>
      </c>
      <c r="C17" s="994"/>
      <c r="D17" s="994"/>
      <c r="E17" s="994"/>
      <c r="F17" s="995"/>
      <c r="G17" s="245"/>
      <c r="H17" s="163"/>
      <c r="I17" s="984"/>
      <c r="J17" s="984"/>
      <c r="K17" s="198"/>
      <c r="L17" s="198"/>
    </row>
    <row r="18" spans="1:12" ht="85.5" customHeight="1">
      <c r="A18" s="150">
        <v>5</v>
      </c>
      <c r="B18" s="1171" t="s">
        <v>837</v>
      </c>
      <c r="C18" s="994"/>
      <c r="D18" s="994"/>
      <c r="E18" s="994"/>
      <c r="F18" s="995"/>
      <c r="G18" s="245"/>
      <c r="H18" s="163"/>
      <c r="I18" s="984"/>
      <c r="J18" s="984"/>
      <c r="K18" s="198"/>
      <c r="L18" s="198"/>
    </row>
    <row r="19" spans="1:12" ht="57.75" customHeight="1">
      <c r="A19" s="201">
        <v>6</v>
      </c>
      <c r="B19" s="419" t="s">
        <v>838</v>
      </c>
      <c r="C19" s="994"/>
      <c r="D19" s="994"/>
      <c r="E19" s="994"/>
      <c r="F19" s="995"/>
      <c r="G19" s="245"/>
      <c r="H19" s="112"/>
      <c r="I19" s="984"/>
      <c r="J19" s="984"/>
      <c r="K19" s="198"/>
      <c r="L19" s="198"/>
    </row>
    <row r="20" spans="1:12" ht="12.75" customHeight="1">
      <c r="A20" s="566" t="s">
        <v>466</v>
      </c>
      <c r="B20" s="567"/>
      <c r="C20" s="567"/>
      <c r="D20" s="567"/>
      <c r="E20" s="567"/>
      <c r="F20" s="567"/>
      <c r="G20" s="568"/>
      <c r="H20" s="267">
        <f>SUM(H14:H19)</f>
        <v>0</v>
      </c>
      <c r="I20" s="781">
        <f>SUM(I14:J19)</f>
        <v>0</v>
      </c>
      <c r="J20" s="646"/>
      <c r="K20" s="198"/>
      <c r="L20" s="198"/>
    </row>
    <row r="21" spans="1:12">
      <c r="A21" s="566" t="s">
        <v>68</v>
      </c>
      <c r="B21" s="567"/>
      <c r="C21" s="567"/>
      <c r="D21" s="567"/>
      <c r="E21" s="567"/>
      <c r="F21" s="567"/>
      <c r="G21" s="568"/>
      <c r="H21" s="267">
        <f>H20*0.16</f>
        <v>0</v>
      </c>
      <c r="I21" s="781">
        <f>I20*0.16</f>
        <v>0</v>
      </c>
      <c r="J21" s="646"/>
      <c r="K21" s="198"/>
      <c r="L21" s="198"/>
    </row>
    <row r="22" spans="1:12" ht="12.75" customHeight="1">
      <c r="A22" s="566" t="s">
        <v>69</v>
      </c>
      <c r="B22" s="567"/>
      <c r="C22" s="567"/>
      <c r="D22" s="567"/>
      <c r="E22" s="567"/>
      <c r="F22" s="567"/>
      <c r="G22" s="568"/>
      <c r="H22" s="267">
        <f>H21+H20</f>
        <v>0</v>
      </c>
      <c r="I22" s="781">
        <f>I21+I20</f>
        <v>0</v>
      </c>
      <c r="J22" s="646"/>
      <c r="K22" s="253">
        <f>H22+I22</f>
        <v>0</v>
      </c>
      <c r="L22" s="198"/>
    </row>
    <row r="23" spans="1:12" ht="26.25" customHeight="1">
      <c r="A23" s="346" t="s">
        <v>469</v>
      </c>
      <c r="B23" s="346"/>
      <c r="C23" s="346"/>
      <c r="D23" s="346"/>
      <c r="E23" s="346"/>
      <c r="F23" s="346"/>
      <c r="G23" s="346"/>
      <c r="H23" s="346"/>
      <c r="I23" s="346"/>
      <c r="J23" s="346"/>
    </row>
    <row r="24" spans="1:12" ht="13.5" customHeight="1">
      <c r="A24" s="1165" t="s">
        <v>395</v>
      </c>
      <c r="B24" s="1165"/>
      <c r="C24" s="1165"/>
      <c r="D24" s="1165"/>
      <c r="E24" s="1165"/>
      <c r="F24" s="1165"/>
      <c r="G24" s="1165"/>
      <c r="H24" s="1165"/>
      <c r="I24" s="1165"/>
      <c r="J24" s="1165"/>
      <c r="K24" s="196"/>
      <c r="L24" s="196"/>
    </row>
    <row r="25" spans="1:12" ht="13.5" customHeight="1">
      <c r="A25" s="345" t="s">
        <v>885</v>
      </c>
      <c r="B25" s="345"/>
      <c r="C25" s="345"/>
      <c r="D25" s="345"/>
      <c r="E25" s="345"/>
      <c r="F25" s="345"/>
      <c r="G25" s="345"/>
      <c r="H25" s="345"/>
      <c r="I25" s="345"/>
      <c r="J25" s="345"/>
      <c r="K25" s="94"/>
      <c r="L25" s="94"/>
    </row>
    <row r="27" spans="1:12">
      <c r="A27" s="348" t="s">
        <v>34</v>
      </c>
      <c r="B27" s="348"/>
      <c r="C27" s="348"/>
      <c r="D27" s="348"/>
      <c r="E27" s="348"/>
      <c r="F27" s="348"/>
      <c r="G27" s="348"/>
      <c r="H27" s="348"/>
      <c r="I27" s="348"/>
      <c r="J27" s="348"/>
    </row>
    <row r="28" spans="1:12" ht="32.25" customHeight="1">
      <c r="A28" s="348"/>
      <c r="B28" s="348"/>
      <c r="C28" s="348"/>
      <c r="D28" s="348"/>
      <c r="E28" s="348"/>
      <c r="F28" s="348"/>
      <c r="G28" s="348"/>
      <c r="H28" s="348"/>
      <c r="I28" s="348"/>
      <c r="J28" s="348"/>
    </row>
    <row r="29" spans="1:12">
      <c r="A29" s="349" t="s">
        <v>638</v>
      </c>
      <c r="B29" s="350"/>
      <c r="C29" s="350"/>
      <c r="D29" s="350"/>
      <c r="E29" s="350"/>
      <c r="F29" s="350"/>
      <c r="G29" s="350"/>
      <c r="H29" s="350"/>
      <c r="I29" s="350"/>
      <c r="J29" s="350"/>
    </row>
    <row r="30" spans="1:12">
      <c r="A30" s="345" t="s">
        <v>36</v>
      </c>
      <c r="B30" s="345"/>
      <c r="C30" s="345"/>
      <c r="D30" s="345"/>
      <c r="E30" s="345"/>
      <c r="F30" s="345"/>
      <c r="G30" s="345"/>
      <c r="H30" s="345"/>
      <c r="I30" s="345"/>
      <c r="J30" s="345"/>
    </row>
  </sheetData>
  <mergeCells count="46">
    <mergeCell ref="A30:J30"/>
    <mergeCell ref="A23:J23"/>
    <mergeCell ref="A24:J24"/>
    <mergeCell ref="A25:J25"/>
    <mergeCell ref="A27:J27"/>
    <mergeCell ref="A28:J28"/>
    <mergeCell ref="A29:J29"/>
    <mergeCell ref="A20:G20"/>
    <mergeCell ref="I20:J20"/>
    <mergeCell ref="A21:G21"/>
    <mergeCell ref="I21:J21"/>
    <mergeCell ref="A22:G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1"/>
  <sheetViews>
    <sheetView workbookViewId="0">
      <selection activeCell="A11" sqref="A11:B11"/>
    </sheetView>
  </sheetViews>
  <sheetFormatPr baseColWidth="10" defaultColWidth="7.5703125" defaultRowHeight="12.75"/>
  <cols>
    <col min="1" max="1" width="5.5703125" style="1" customWidth="1"/>
    <col min="2" max="2" width="3.5703125" style="1" customWidth="1"/>
    <col min="3" max="3" width="18" style="1" customWidth="1"/>
    <col min="4" max="4" width="12.85546875" style="1" customWidth="1"/>
    <col min="5" max="6" width="12.5703125" style="1" customWidth="1"/>
    <col min="7" max="7" width="12.140625" style="1" customWidth="1"/>
    <col min="8" max="8" width="13.85546875" style="1" customWidth="1"/>
    <col min="9" max="9" width="13.28515625" style="1" customWidth="1"/>
    <col min="10" max="10" width="13.42578125" style="1" customWidth="1"/>
    <col min="11" max="11" width="23.42578125" style="1" customWidth="1"/>
    <col min="12" max="16384" width="7.5703125" style="1"/>
  </cols>
  <sheetData>
    <row r="1" spans="1:11" ht="16.5" customHeight="1">
      <c r="A1" s="960" t="s">
        <v>873</v>
      </c>
      <c r="B1" s="961"/>
      <c r="C1" s="961"/>
      <c r="D1" s="961"/>
      <c r="E1" s="961"/>
      <c r="F1" s="961"/>
      <c r="G1" s="961"/>
      <c r="H1" s="961"/>
      <c r="I1" s="961"/>
      <c r="J1" s="962"/>
      <c r="K1" s="67"/>
    </row>
    <row r="2" spans="1:11" ht="12" customHeight="1">
      <c r="A2" s="921" t="s">
        <v>0</v>
      </c>
      <c r="B2" s="312"/>
      <c r="C2" s="312"/>
      <c r="D2" s="312"/>
      <c r="E2" s="312"/>
      <c r="F2" s="312"/>
      <c r="G2" s="312"/>
      <c r="H2" s="312"/>
      <c r="I2" s="312"/>
      <c r="J2" s="922"/>
    </row>
    <row r="3" spans="1:11" ht="12" customHeight="1">
      <c r="A3" s="963" t="s">
        <v>655</v>
      </c>
      <c r="B3" s="964"/>
      <c r="C3" s="964"/>
      <c r="D3" s="964"/>
      <c r="E3" s="964"/>
      <c r="F3" s="964"/>
      <c r="G3" s="964"/>
      <c r="H3" s="964"/>
      <c r="I3" s="965" t="s">
        <v>720</v>
      </c>
      <c r="J3" s="966"/>
    </row>
    <row r="4" spans="1:11" ht="12" customHeight="1">
      <c r="A4" s="967" t="s">
        <v>651</v>
      </c>
      <c r="B4" s="968"/>
      <c r="C4" s="968"/>
      <c r="D4" s="968"/>
      <c r="E4" s="968"/>
      <c r="F4" s="968"/>
      <c r="G4" s="968"/>
      <c r="H4" s="968"/>
      <c r="I4" s="69"/>
      <c r="J4" s="103"/>
    </row>
    <row r="5" spans="1:11" ht="12" customHeight="1">
      <c r="A5" s="967" t="s">
        <v>640</v>
      </c>
      <c r="B5" s="968"/>
      <c r="C5" s="968"/>
      <c r="D5" s="968"/>
      <c r="E5" s="968"/>
      <c r="F5" s="968"/>
      <c r="G5" s="968"/>
      <c r="H5" s="968"/>
      <c r="I5" s="968" t="s">
        <v>717</v>
      </c>
      <c r="J5" s="969"/>
    </row>
    <row r="6" spans="1:11" ht="12" customHeight="1">
      <c r="A6" s="967" t="s">
        <v>630</v>
      </c>
      <c r="B6" s="968"/>
      <c r="C6" s="968"/>
      <c r="D6" s="968"/>
      <c r="E6" s="968"/>
      <c r="F6" s="968"/>
      <c r="G6" s="968"/>
      <c r="H6" s="968"/>
      <c r="I6" s="968" t="s">
        <v>511</v>
      </c>
      <c r="J6" s="969"/>
    </row>
    <row r="7" spans="1:11" ht="12" customHeight="1">
      <c r="A7" s="967" t="s">
        <v>75</v>
      </c>
      <c r="B7" s="968"/>
      <c r="C7" s="968"/>
      <c r="D7" s="968"/>
      <c r="E7" s="968"/>
      <c r="F7" s="968"/>
      <c r="G7" s="968"/>
      <c r="H7" s="968"/>
      <c r="I7" s="69"/>
      <c r="J7" s="104"/>
    </row>
    <row r="8" spans="1:11" ht="24" customHeight="1">
      <c r="A8" s="970" t="s">
        <v>50</v>
      </c>
      <c r="B8" s="971"/>
      <c r="C8" s="971"/>
      <c r="D8" s="971"/>
      <c r="E8" s="971"/>
      <c r="F8" s="971"/>
      <c r="G8" s="971"/>
      <c r="H8" s="971"/>
      <c r="I8" s="105"/>
      <c r="J8" s="106"/>
    </row>
    <row r="9" spans="1:11" ht="14.25" customHeight="1">
      <c r="A9" s="972" t="s">
        <v>870</v>
      </c>
      <c r="B9" s="972"/>
      <c r="C9" s="972"/>
      <c r="D9" s="972"/>
      <c r="E9" s="972"/>
      <c r="F9" s="972"/>
      <c r="G9" s="972"/>
      <c r="H9" s="972"/>
      <c r="I9" s="972"/>
      <c r="J9" s="972"/>
    </row>
    <row r="10" spans="1:11" ht="15.4" customHeight="1">
      <c r="A10" s="1270" t="s">
        <v>9</v>
      </c>
      <c r="B10" s="1271"/>
      <c r="C10" s="166" t="s">
        <v>10</v>
      </c>
      <c r="D10" s="43" t="s">
        <v>11</v>
      </c>
      <c r="E10" s="996" t="s">
        <v>12</v>
      </c>
      <c r="F10" s="1010"/>
      <c r="G10" s="997"/>
      <c r="H10" s="194" t="s">
        <v>13</v>
      </c>
      <c r="I10" s="575" t="s">
        <v>14</v>
      </c>
      <c r="J10" s="576"/>
    </row>
    <row r="11" spans="1:11" ht="14.25" customHeight="1">
      <c r="A11" s="1272" t="s">
        <v>617</v>
      </c>
      <c r="B11" s="1273"/>
      <c r="C11" s="102" t="s">
        <v>426</v>
      </c>
      <c r="D11" s="278">
        <v>2001</v>
      </c>
      <c r="E11" s="1274" t="s">
        <v>618</v>
      </c>
      <c r="F11" s="1275"/>
      <c r="G11" s="1276"/>
      <c r="H11" s="279" t="s">
        <v>17</v>
      </c>
      <c r="I11" s="528">
        <v>6</v>
      </c>
      <c r="J11" s="529"/>
    </row>
    <row r="12" spans="1:11" ht="22.5" customHeight="1">
      <c r="A12" s="329" t="s">
        <v>432</v>
      </c>
      <c r="B12" s="329"/>
      <c r="C12" s="329"/>
      <c r="D12" s="329"/>
      <c r="E12" s="329"/>
      <c r="F12" s="329"/>
      <c r="G12" s="329"/>
      <c r="H12" s="329"/>
      <c r="I12" s="329"/>
      <c r="J12" s="329"/>
    </row>
    <row r="13" spans="1:11" s="30" customFormat="1" ht="29.65" customHeight="1">
      <c r="A13" s="64" t="s">
        <v>582</v>
      </c>
      <c r="B13" s="850" t="s">
        <v>455</v>
      </c>
      <c r="C13" s="1180"/>
      <c r="D13" s="1180"/>
      <c r="E13" s="1180"/>
      <c r="F13" s="851"/>
      <c r="G13" s="64" t="s">
        <v>10</v>
      </c>
      <c r="H13" s="277" t="s">
        <v>483</v>
      </c>
      <c r="I13" s="1277" t="s">
        <v>457</v>
      </c>
      <c r="J13" s="672"/>
    </row>
    <row r="14" spans="1:11" ht="75.75" customHeight="1">
      <c r="A14" s="126">
        <v>1</v>
      </c>
      <c r="B14" s="410" t="s">
        <v>839</v>
      </c>
      <c r="C14" s="374"/>
      <c r="D14" s="374"/>
      <c r="E14" s="374"/>
      <c r="F14" s="999"/>
      <c r="G14" s="245"/>
      <c r="H14" s="144"/>
      <c r="I14" s="1193"/>
      <c r="J14" s="1055"/>
    </row>
    <row r="15" spans="1:11" ht="101.25" customHeight="1">
      <c r="A15" s="129">
        <v>2</v>
      </c>
      <c r="B15" s="1181" t="s">
        <v>840</v>
      </c>
      <c r="C15" s="1135"/>
      <c r="D15" s="1135"/>
      <c r="E15" s="1135"/>
      <c r="F15" s="1136"/>
      <c r="G15" s="245"/>
      <c r="H15" s="144"/>
      <c r="I15" s="1182"/>
      <c r="J15" s="1183"/>
    </row>
    <row r="16" spans="1:11" ht="108.75" customHeight="1">
      <c r="A16" s="46">
        <v>3</v>
      </c>
      <c r="B16" s="1171" t="s">
        <v>841</v>
      </c>
      <c r="C16" s="994"/>
      <c r="D16" s="994"/>
      <c r="E16" s="994"/>
      <c r="F16" s="995"/>
      <c r="G16" s="245"/>
      <c r="H16" s="112"/>
      <c r="I16" s="982"/>
      <c r="J16" s="984"/>
    </row>
    <row r="17" spans="1:11" ht="52.9" customHeight="1">
      <c r="A17" s="46">
        <v>4</v>
      </c>
      <c r="B17" s="993" t="s">
        <v>606</v>
      </c>
      <c r="C17" s="994"/>
      <c r="D17" s="994"/>
      <c r="E17" s="994"/>
      <c r="F17" s="995"/>
      <c r="G17" s="245"/>
      <c r="H17" s="112"/>
      <c r="I17" s="1064"/>
      <c r="J17" s="985"/>
    </row>
    <row r="18" spans="1:11" ht="94.9" customHeight="1">
      <c r="A18" s="46">
        <v>5</v>
      </c>
      <c r="B18" s="993" t="s">
        <v>619</v>
      </c>
      <c r="C18" s="994"/>
      <c r="D18" s="994"/>
      <c r="E18" s="994"/>
      <c r="F18" s="995"/>
      <c r="G18" s="245"/>
      <c r="H18" s="112"/>
      <c r="I18" s="1064"/>
      <c r="J18" s="985"/>
    </row>
    <row r="19" spans="1:11" ht="52.5" customHeight="1">
      <c r="A19" s="46">
        <v>6</v>
      </c>
      <c r="B19" s="993" t="s">
        <v>620</v>
      </c>
      <c r="C19" s="994"/>
      <c r="D19" s="994"/>
      <c r="E19" s="994"/>
      <c r="F19" s="995"/>
      <c r="G19" s="245"/>
      <c r="H19" s="112"/>
      <c r="I19" s="1064"/>
      <c r="J19" s="985"/>
    </row>
    <row r="20" spans="1:11" ht="32.25" customHeight="1">
      <c r="A20" s="46">
        <v>7</v>
      </c>
      <c r="B20" s="993" t="s">
        <v>590</v>
      </c>
      <c r="C20" s="994"/>
      <c r="D20" s="994"/>
      <c r="E20" s="994"/>
      <c r="F20" s="995"/>
      <c r="G20" s="245"/>
      <c r="H20" s="249"/>
      <c r="I20" s="985"/>
      <c r="J20" s="985"/>
    </row>
    <row r="21" spans="1:11" ht="30" customHeight="1">
      <c r="A21" s="46">
        <v>8</v>
      </c>
      <c r="B21" s="993" t="s">
        <v>591</v>
      </c>
      <c r="C21" s="994"/>
      <c r="D21" s="994"/>
      <c r="E21" s="994"/>
      <c r="F21" s="995"/>
      <c r="G21" s="245"/>
      <c r="H21" s="249"/>
      <c r="I21" s="985"/>
      <c r="J21" s="985"/>
    </row>
    <row r="22" spans="1:11" ht="15.75" customHeight="1">
      <c r="A22" s="566" t="s">
        <v>466</v>
      </c>
      <c r="B22" s="567"/>
      <c r="C22" s="567"/>
      <c r="D22" s="567"/>
      <c r="E22" s="567"/>
      <c r="F22" s="567"/>
      <c r="G22" s="568"/>
      <c r="H22" s="112">
        <f>SUM(H14:H21)</f>
        <v>0</v>
      </c>
      <c r="I22" s="1064">
        <f>SUM(I14:J21)</f>
        <v>0</v>
      </c>
      <c r="J22" s="985"/>
    </row>
    <row r="23" spans="1:11" ht="15.75" customHeight="1">
      <c r="A23" s="566" t="s">
        <v>68</v>
      </c>
      <c r="B23" s="567"/>
      <c r="C23" s="567"/>
      <c r="D23" s="567"/>
      <c r="E23" s="567"/>
      <c r="F23" s="567"/>
      <c r="G23" s="568"/>
      <c r="H23" s="280">
        <f>H22*0.16</f>
        <v>0</v>
      </c>
      <c r="I23" s="1064">
        <f>I22*0.16</f>
        <v>0</v>
      </c>
      <c r="J23" s="985"/>
    </row>
    <row r="24" spans="1:11" ht="15.75" customHeight="1">
      <c r="A24" s="566" t="s">
        <v>69</v>
      </c>
      <c r="B24" s="567"/>
      <c r="C24" s="567"/>
      <c r="D24" s="567"/>
      <c r="E24" s="567"/>
      <c r="F24" s="567"/>
      <c r="G24" s="568"/>
      <c r="H24" s="112">
        <f>H22+H23</f>
        <v>0</v>
      </c>
      <c r="I24" s="1064">
        <f>I23+I22</f>
        <v>0</v>
      </c>
      <c r="J24" s="985"/>
      <c r="K24" s="9">
        <f>H24+I24</f>
        <v>0</v>
      </c>
    </row>
    <row r="25" spans="1:11" ht="24" customHeight="1">
      <c r="A25" s="346" t="s">
        <v>469</v>
      </c>
      <c r="B25" s="346"/>
      <c r="C25" s="346"/>
      <c r="D25" s="346"/>
      <c r="E25" s="346"/>
      <c r="F25" s="346"/>
      <c r="G25" s="346"/>
      <c r="H25" s="346"/>
      <c r="I25" s="346"/>
      <c r="J25" s="346"/>
    </row>
    <row r="26" spans="1:11" ht="12.75" customHeight="1">
      <c r="A26" s="767" t="s">
        <v>407</v>
      </c>
      <c r="B26" s="1165"/>
      <c r="C26" s="1165"/>
      <c r="D26" s="1165"/>
      <c r="E26" s="1165"/>
      <c r="F26" s="1165"/>
      <c r="G26" s="1165"/>
      <c r="H26" s="1165"/>
      <c r="I26" s="1165"/>
      <c r="J26" s="1165"/>
    </row>
    <row r="27" spans="1:11" ht="13.15" customHeight="1">
      <c r="A27" s="1165" t="s">
        <v>885</v>
      </c>
      <c r="B27" s="1165"/>
      <c r="C27" s="1165"/>
      <c r="D27" s="1165"/>
      <c r="E27" s="1165"/>
      <c r="F27" s="1165"/>
      <c r="G27" s="1165"/>
      <c r="H27" s="1165"/>
      <c r="I27" s="1165"/>
      <c r="J27" s="1165"/>
    </row>
    <row r="29" spans="1:11">
      <c r="A29" s="1126" t="s">
        <v>34</v>
      </c>
      <c r="B29" s="908"/>
      <c r="C29" s="908"/>
      <c r="D29" s="908"/>
      <c r="E29" s="908"/>
      <c r="F29" s="908"/>
      <c r="G29" s="908"/>
      <c r="H29" s="908"/>
      <c r="I29" s="908"/>
      <c r="J29" s="908"/>
    </row>
    <row r="30" spans="1:11">
      <c r="A30" s="1126" t="s">
        <v>614</v>
      </c>
      <c r="B30" s="908"/>
      <c r="C30" s="908"/>
      <c r="D30" s="908"/>
      <c r="E30" s="908"/>
      <c r="F30" s="908"/>
      <c r="G30" s="908"/>
      <c r="H30" s="908"/>
      <c r="I30" s="908"/>
      <c r="J30" s="908"/>
    </row>
    <row r="31" spans="1:11">
      <c r="A31" s="1126" t="s">
        <v>452</v>
      </c>
      <c r="B31" s="908"/>
      <c r="C31" s="908"/>
      <c r="D31" s="908"/>
      <c r="E31" s="908"/>
      <c r="F31" s="908"/>
      <c r="G31" s="908"/>
      <c r="H31" s="908"/>
      <c r="I31" s="908"/>
      <c r="J31" s="908"/>
    </row>
  </sheetData>
  <mergeCells count="49">
    <mergeCell ref="A27:J27"/>
    <mergeCell ref="A29:J29"/>
    <mergeCell ref="A30:J30"/>
    <mergeCell ref="A31:J31"/>
    <mergeCell ref="A23:G23"/>
    <mergeCell ref="I23:J23"/>
    <mergeCell ref="A24:G24"/>
    <mergeCell ref="I24:J24"/>
    <mergeCell ref="A25:J25"/>
    <mergeCell ref="A26:J26"/>
    <mergeCell ref="B20:F20"/>
    <mergeCell ref="I20:J20"/>
    <mergeCell ref="B21:F21"/>
    <mergeCell ref="I21:J21"/>
    <mergeCell ref="A22:G22"/>
    <mergeCell ref="I22:J22"/>
    <mergeCell ref="B17:F17"/>
    <mergeCell ref="I17:J17"/>
    <mergeCell ref="B18:F18"/>
    <mergeCell ref="I18:J18"/>
    <mergeCell ref="B19:F19"/>
    <mergeCell ref="I19:J19"/>
    <mergeCell ref="B14:F14"/>
    <mergeCell ref="I14:J14"/>
    <mergeCell ref="B15:F15"/>
    <mergeCell ref="I15:J15"/>
    <mergeCell ref="B16:F16"/>
    <mergeCell ref="I16:J16"/>
    <mergeCell ref="A11:B11"/>
    <mergeCell ref="E11:G11"/>
    <mergeCell ref="I11:J11"/>
    <mergeCell ref="A12:J12"/>
    <mergeCell ref="B13:F13"/>
    <mergeCell ref="I13:J13"/>
    <mergeCell ref="A10:B10"/>
    <mergeCell ref="E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4"/>
  <sheetViews>
    <sheetView topLeftCell="A3" workbookViewId="0">
      <selection activeCell="A11" sqref="A11:B11"/>
    </sheetView>
  </sheetViews>
  <sheetFormatPr baseColWidth="10" defaultColWidth="7.5703125" defaultRowHeight="12.75"/>
  <cols>
    <col min="1" max="1" width="6.42578125" style="1" customWidth="1"/>
    <col min="2" max="2" width="5.85546875" style="1" customWidth="1"/>
    <col min="3" max="3" width="12" style="1" customWidth="1"/>
    <col min="4" max="4" width="11.42578125" style="1" customWidth="1"/>
    <col min="5" max="5" width="10" style="1" customWidth="1"/>
    <col min="6" max="6" width="13.85546875" style="1" customWidth="1"/>
    <col min="7" max="7" width="6.28515625" style="1" customWidth="1"/>
    <col min="8" max="8" width="12.42578125" style="1" customWidth="1"/>
    <col min="9" max="9" width="14.85546875" style="1" customWidth="1"/>
    <col min="10" max="10" width="14.7109375" style="1" customWidth="1"/>
    <col min="11" max="11" width="15.42578125" style="1" customWidth="1"/>
    <col min="12" max="16384" width="7.5703125" style="1"/>
  </cols>
  <sheetData>
    <row r="1" spans="1:11" ht="15.75" customHeight="1">
      <c r="A1" s="960" t="s">
        <v>873</v>
      </c>
      <c r="B1" s="961"/>
      <c r="C1" s="961"/>
      <c r="D1" s="961"/>
      <c r="E1" s="961"/>
      <c r="F1" s="961"/>
      <c r="G1" s="961"/>
      <c r="H1" s="961"/>
      <c r="I1" s="961"/>
      <c r="J1" s="962"/>
      <c r="K1" s="197"/>
    </row>
    <row r="2" spans="1:11" ht="12.75" customHeight="1">
      <c r="A2" s="921" t="s">
        <v>0</v>
      </c>
      <c r="B2" s="312"/>
      <c r="C2" s="312"/>
      <c r="D2" s="312"/>
      <c r="E2" s="312"/>
      <c r="F2" s="312"/>
      <c r="G2" s="312"/>
      <c r="H2" s="312"/>
      <c r="I2" s="312"/>
      <c r="J2" s="922"/>
    </row>
    <row r="3" spans="1:11" ht="12.75" customHeight="1">
      <c r="A3" s="963" t="s">
        <v>655</v>
      </c>
      <c r="B3" s="964"/>
      <c r="C3" s="964"/>
      <c r="D3" s="964"/>
      <c r="E3" s="964"/>
      <c r="F3" s="964"/>
      <c r="G3" s="964"/>
      <c r="H3" s="964"/>
      <c r="I3" s="965" t="s">
        <v>714</v>
      </c>
      <c r="J3" s="966"/>
    </row>
    <row r="4" spans="1:11" ht="12.75" customHeight="1">
      <c r="A4" s="967" t="s">
        <v>633</v>
      </c>
      <c r="B4" s="968"/>
      <c r="C4" s="968"/>
      <c r="D4" s="968"/>
      <c r="E4" s="968"/>
      <c r="F4" s="968"/>
      <c r="G4" s="968"/>
      <c r="H4" s="968"/>
      <c r="I4" s="69"/>
      <c r="J4" s="103"/>
    </row>
    <row r="5" spans="1:11" ht="12.75" customHeight="1">
      <c r="A5" s="967" t="s">
        <v>640</v>
      </c>
      <c r="B5" s="968"/>
      <c r="C5" s="968"/>
      <c r="D5" s="968"/>
      <c r="E5" s="968"/>
      <c r="F5" s="968"/>
      <c r="G5" s="968"/>
      <c r="H5" s="968"/>
      <c r="I5" s="968" t="s">
        <v>721</v>
      </c>
      <c r="J5" s="969"/>
    </row>
    <row r="6" spans="1:11" ht="12.75" customHeight="1">
      <c r="A6" s="967" t="s">
        <v>637</v>
      </c>
      <c r="B6" s="968"/>
      <c r="C6" s="968"/>
      <c r="D6" s="968"/>
      <c r="E6" s="968"/>
      <c r="F6" s="968"/>
      <c r="G6" s="968"/>
      <c r="H6" s="968"/>
      <c r="I6" s="968" t="s">
        <v>511</v>
      </c>
      <c r="J6" s="969"/>
    </row>
    <row r="7" spans="1:11" ht="12.75" customHeight="1">
      <c r="A7" s="967" t="s">
        <v>80</v>
      </c>
      <c r="B7" s="968"/>
      <c r="C7" s="968"/>
      <c r="D7" s="968"/>
      <c r="E7" s="968"/>
      <c r="F7" s="968"/>
      <c r="G7" s="968"/>
      <c r="H7" s="968"/>
      <c r="I7" s="69"/>
      <c r="J7" s="104"/>
    </row>
    <row r="8" spans="1:11" ht="22.5" customHeight="1">
      <c r="A8" s="970" t="s">
        <v>38</v>
      </c>
      <c r="B8" s="971"/>
      <c r="C8" s="971"/>
      <c r="D8" s="971"/>
      <c r="E8" s="971"/>
      <c r="F8" s="971"/>
      <c r="G8" s="971"/>
      <c r="H8" s="971"/>
      <c r="I8" s="105"/>
      <c r="J8" s="106"/>
    </row>
    <row r="9" spans="1:11" ht="12.75" customHeight="1">
      <c r="A9" s="972" t="s">
        <v>747</v>
      </c>
      <c r="B9" s="972"/>
      <c r="C9" s="972"/>
      <c r="D9" s="972"/>
      <c r="E9" s="972"/>
      <c r="F9" s="972"/>
      <c r="G9" s="972"/>
      <c r="H9" s="972"/>
      <c r="I9" s="972"/>
      <c r="J9" s="972"/>
    </row>
    <row r="10" spans="1:11" s="44" customFormat="1" ht="21" customHeight="1">
      <c r="A10" s="1278" t="s">
        <v>197</v>
      </c>
      <c r="B10" s="1279"/>
      <c r="C10" s="281" t="s">
        <v>141</v>
      </c>
      <c r="D10" s="281" t="s">
        <v>198</v>
      </c>
      <c r="E10" s="1278" t="s">
        <v>199</v>
      </c>
      <c r="F10" s="1280"/>
      <c r="G10" s="1280"/>
      <c r="H10" s="1279"/>
      <c r="I10" s="281" t="s">
        <v>200</v>
      </c>
      <c r="J10" s="281" t="s">
        <v>201</v>
      </c>
    </row>
    <row r="11" spans="1:11" s="44" customFormat="1" ht="27.75" customHeight="1">
      <c r="A11" s="1281" t="s">
        <v>842</v>
      </c>
      <c r="B11" s="797"/>
      <c r="C11" s="6" t="s">
        <v>96</v>
      </c>
      <c r="D11" s="7">
        <v>1999</v>
      </c>
      <c r="E11" s="796" t="s">
        <v>108</v>
      </c>
      <c r="F11" s="1282"/>
      <c r="G11" s="1282"/>
      <c r="H11" s="1283"/>
      <c r="I11" s="6" t="s">
        <v>41</v>
      </c>
      <c r="J11" s="7">
        <v>8</v>
      </c>
    </row>
    <row r="12" spans="1:11" s="44" customFormat="1" ht="61.5" customHeight="1">
      <c r="A12" s="1281" t="s">
        <v>843</v>
      </c>
      <c r="B12" s="797"/>
      <c r="C12" s="6" t="s">
        <v>123</v>
      </c>
      <c r="D12" s="7">
        <v>1999</v>
      </c>
      <c r="E12" s="796" t="s">
        <v>705</v>
      </c>
      <c r="F12" s="1282"/>
      <c r="G12" s="1282"/>
      <c r="H12" s="1283"/>
      <c r="I12" s="6" t="s">
        <v>41</v>
      </c>
      <c r="J12" s="7">
        <v>8</v>
      </c>
    </row>
    <row r="13" spans="1:11" s="44" customFormat="1" ht="20.25" customHeight="1">
      <c r="A13" s="1284" t="s">
        <v>125</v>
      </c>
      <c r="B13" s="1285"/>
      <c r="C13" s="6" t="s">
        <v>123</v>
      </c>
      <c r="D13" s="7">
        <v>1997</v>
      </c>
      <c r="E13" s="798" t="s">
        <v>844</v>
      </c>
      <c r="F13" s="1286"/>
      <c r="G13" s="1286"/>
      <c r="H13" s="797"/>
      <c r="I13" s="6" t="s">
        <v>41</v>
      </c>
      <c r="J13" s="7">
        <v>8</v>
      </c>
    </row>
    <row r="14" spans="1:11" ht="22.5" customHeight="1">
      <c r="A14" s="329" t="s">
        <v>401</v>
      </c>
      <c r="B14" s="329"/>
      <c r="C14" s="329"/>
      <c r="D14" s="329"/>
      <c r="E14" s="329"/>
      <c r="F14" s="329"/>
      <c r="G14" s="329"/>
      <c r="H14" s="329"/>
      <c r="I14" s="329"/>
      <c r="J14" s="329"/>
    </row>
    <row r="15" spans="1:11" ht="31.5">
      <c r="A15" s="108" t="s">
        <v>582</v>
      </c>
      <c r="B15" s="854" t="s">
        <v>455</v>
      </c>
      <c r="C15" s="854"/>
      <c r="D15" s="854"/>
      <c r="E15" s="854"/>
      <c r="F15" s="854"/>
      <c r="G15" s="854"/>
      <c r="H15" s="179" t="s">
        <v>10</v>
      </c>
      <c r="I15" s="108" t="s">
        <v>483</v>
      </c>
      <c r="J15" s="97" t="s">
        <v>389</v>
      </c>
    </row>
    <row r="16" spans="1:11" ht="75" customHeight="1">
      <c r="A16" s="46">
        <v>1</v>
      </c>
      <c r="B16" s="1162" t="s">
        <v>845</v>
      </c>
      <c r="C16" s="327"/>
      <c r="D16" s="327"/>
      <c r="E16" s="327"/>
      <c r="F16" s="327"/>
      <c r="G16" s="327"/>
      <c r="H16" s="245"/>
      <c r="I16" s="110"/>
      <c r="J16" s="110"/>
    </row>
    <row r="17" spans="1:11" ht="96.75" customHeight="1">
      <c r="A17" s="46">
        <v>2</v>
      </c>
      <c r="B17" s="1162" t="s">
        <v>846</v>
      </c>
      <c r="C17" s="327"/>
      <c r="D17" s="327"/>
      <c r="E17" s="327"/>
      <c r="F17" s="327"/>
      <c r="G17" s="327"/>
      <c r="H17" s="245"/>
      <c r="I17" s="110"/>
      <c r="J17" s="110"/>
    </row>
    <row r="18" spans="1:11" ht="98.25" customHeight="1">
      <c r="A18" s="49">
        <v>3</v>
      </c>
      <c r="B18" s="1162" t="s">
        <v>847</v>
      </c>
      <c r="C18" s="327"/>
      <c r="D18" s="327"/>
      <c r="E18" s="327"/>
      <c r="F18" s="327"/>
      <c r="G18" s="327"/>
      <c r="H18" s="245"/>
      <c r="I18" s="110"/>
      <c r="J18" s="110"/>
    </row>
    <row r="19" spans="1:11" ht="53.25" customHeight="1">
      <c r="A19" s="46">
        <v>4</v>
      </c>
      <c r="B19" s="1287" t="s">
        <v>848</v>
      </c>
      <c r="C19" s="1248"/>
      <c r="D19" s="1248"/>
      <c r="E19" s="1248"/>
      <c r="F19" s="1248"/>
      <c r="G19" s="1248"/>
      <c r="H19" s="245"/>
      <c r="I19" s="112"/>
      <c r="J19" s="112"/>
    </row>
    <row r="20" spans="1:11" ht="85.5" customHeight="1">
      <c r="A20" s="46">
        <v>5</v>
      </c>
      <c r="B20" s="1288" t="s">
        <v>849</v>
      </c>
      <c r="C20" s="1248"/>
      <c r="D20" s="1248"/>
      <c r="E20" s="1248"/>
      <c r="F20" s="1248"/>
      <c r="G20" s="1248"/>
      <c r="H20" s="245"/>
      <c r="I20" s="112"/>
      <c r="J20" s="112"/>
    </row>
    <row r="21" spans="1:11" ht="54.75" customHeight="1">
      <c r="A21" s="46">
        <v>6</v>
      </c>
      <c r="B21" s="1248" t="s">
        <v>587</v>
      </c>
      <c r="C21" s="1248"/>
      <c r="D21" s="1248"/>
      <c r="E21" s="1248"/>
      <c r="F21" s="1248"/>
      <c r="G21" s="1248"/>
      <c r="H21" s="245"/>
      <c r="I21" s="112"/>
      <c r="J21" s="112"/>
    </row>
    <row r="22" spans="1:11" ht="31.5" customHeight="1">
      <c r="A22" s="46">
        <v>7</v>
      </c>
      <c r="B22" s="1248" t="s">
        <v>588</v>
      </c>
      <c r="C22" s="1248"/>
      <c r="D22" s="1248"/>
      <c r="E22" s="1248"/>
      <c r="F22" s="1248"/>
      <c r="G22" s="1248"/>
      <c r="H22" s="245"/>
      <c r="I22" s="112"/>
      <c r="J22" s="112"/>
    </row>
    <row r="23" spans="1:11" ht="30.75" customHeight="1">
      <c r="A23" s="46">
        <v>8</v>
      </c>
      <c r="B23" s="1248" t="s">
        <v>589</v>
      </c>
      <c r="C23" s="1248"/>
      <c r="D23" s="1248"/>
      <c r="E23" s="1248"/>
      <c r="F23" s="1248"/>
      <c r="G23" s="1248"/>
      <c r="H23" s="245"/>
      <c r="I23" s="112"/>
      <c r="J23" s="112"/>
    </row>
    <row r="24" spans="1:11" ht="16.5" customHeight="1">
      <c r="A24" s="425" t="s">
        <v>466</v>
      </c>
      <c r="B24" s="425"/>
      <c r="C24" s="425"/>
      <c r="D24" s="425"/>
      <c r="E24" s="425"/>
      <c r="F24" s="425"/>
      <c r="G24" s="425"/>
      <c r="H24" s="425"/>
      <c r="I24" s="267">
        <f>SUM(I16:I23)</f>
        <v>0</v>
      </c>
      <c r="J24" s="267">
        <f>SUM(J16:J23)</f>
        <v>0</v>
      </c>
    </row>
    <row r="25" spans="1:11" ht="16.5" customHeight="1">
      <c r="A25" s="425" t="s">
        <v>68</v>
      </c>
      <c r="B25" s="425"/>
      <c r="C25" s="425"/>
      <c r="D25" s="425"/>
      <c r="E25" s="425"/>
      <c r="F25" s="425"/>
      <c r="G25" s="425"/>
      <c r="H25" s="425"/>
      <c r="I25" s="267">
        <f>I24*0.16</f>
        <v>0</v>
      </c>
      <c r="J25" s="267">
        <f>J24*0.16</f>
        <v>0</v>
      </c>
    </row>
    <row r="26" spans="1:11" ht="16.5" customHeight="1">
      <c r="A26" s="425" t="s">
        <v>69</v>
      </c>
      <c r="B26" s="425"/>
      <c r="C26" s="425"/>
      <c r="D26" s="425"/>
      <c r="E26" s="425"/>
      <c r="F26" s="425"/>
      <c r="G26" s="425"/>
      <c r="H26" s="425"/>
      <c r="I26" s="267">
        <f>I25+I24</f>
        <v>0</v>
      </c>
      <c r="J26" s="267">
        <f>J25+J24</f>
        <v>0</v>
      </c>
      <c r="K26" s="9">
        <f>I26+J26</f>
        <v>0</v>
      </c>
    </row>
    <row r="27" spans="1:11" ht="21.75" customHeight="1">
      <c r="A27" s="346" t="s">
        <v>469</v>
      </c>
      <c r="B27" s="346"/>
      <c r="C27" s="346"/>
      <c r="D27" s="346"/>
      <c r="E27" s="346"/>
      <c r="F27" s="346"/>
      <c r="G27" s="346"/>
      <c r="H27" s="346"/>
      <c r="I27" s="346"/>
      <c r="J27" s="346"/>
    </row>
    <row r="28" spans="1:11">
      <c r="A28" s="1223" t="s">
        <v>395</v>
      </c>
      <c r="B28" s="1223"/>
      <c r="C28" s="1223"/>
      <c r="D28" s="1223"/>
      <c r="E28" s="1223"/>
      <c r="F28" s="1223"/>
      <c r="G28" s="1223"/>
      <c r="H28" s="1223"/>
      <c r="I28" s="1223"/>
      <c r="J28" s="1223"/>
    </row>
    <row r="29" spans="1:11">
      <c r="A29" s="345" t="s">
        <v>885</v>
      </c>
      <c r="B29" s="345"/>
      <c r="C29" s="345"/>
      <c r="D29" s="345"/>
      <c r="E29" s="345"/>
      <c r="F29" s="345"/>
      <c r="G29" s="345"/>
      <c r="H29" s="345"/>
      <c r="I29" s="345"/>
      <c r="J29" s="345"/>
    </row>
    <row r="31" spans="1:11">
      <c r="A31" s="348" t="s">
        <v>34</v>
      </c>
      <c r="B31" s="348"/>
      <c r="C31" s="348"/>
      <c r="D31" s="348"/>
      <c r="E31" s="348"/>
      <c r="F31" s="348"/>
      <c r="G31" s="348"/>
      <c r="H31" s="348"/>
      <c r="I31" s="348"/>
      <c r="J31" s="348"/>
    </row>
    <row r="32" spans="1:11" ht="32.25" customHeight="1">
      <c r="A32" s="348"/>
      <c r="B32" s="348"/>
      <c r="C32" s="348"/>
      <c r="D32" s="348"/>
      <c r="E32" s="348"/>
      <c r="F32" s="348"/>
      <c r="G32" s="348"/>
      <c r="H32" s="348"/>
      <c r="I32" s="348"/>
      <c r="J32" s="348"/>
    </row>
    <row r="33" spans="1:10">
      <c r="A33" s="349" t="s">
        <v>638</v>
      </c>
      <c r="B33" s="350"/>
      <c r="C33" s="350"/>
      <c r="D33" s="350"/>
      <c r="E33" s="350"/>
      <c r="F33" s="350"/>
      <c r="G33" s="350"/>
      <c r="H33" s="350"/>
      <c r="I33" s="350"/>
      <c r="J33" s="350"/>
    </row>
    <row r="34" spans="1:10">
      <c r="A34" s="345" t="s">
        <v>36</v>
      </c>
      <c r="B34" s="345"/>
      <c r="C34" s="345"/>
      <c r="D34" s="345"/>
      <c r="E34" s="345"/>
      <c r="F34" s="345"/>
      <c r="G34" s="345"/>
      <c r="H34" s="345"/>
      <c r="I34" s="345"/>
      <c r="J34" s="345"/>
    </row>
  </sheetData>
  <mergeCells count="40">
    <mergeCell ref="A33:J33"/>
    <mergeCell ref="A34:J34"/>
    <mergeCell ref="A26:H26"/>
    <mergeCell ref="A27:J27"/>
    <mergeCell ref="A28:J28"/>
    <mergeCell ref="A29:J29"/>
    <mergeCell ref="A31:J31"/>
    <mergeCell ref="A32:J32"/>
    <mergeCell ref="A25:H25"/>
    <mergeCell ref="A14:J14"/>
    <mergeCell ref="B15:G15"/>
    <mergeCell ref="B16:G16"/>
    <mergeCell ref="B17:G17"/>
    <mergeCell ref="B18:G18"/>
    <mergeCell ref="B19:G19"/>
    <mergeCell ref="B20:G20"/>
    <mergeCell ref="B21:G21"/>
    <mergeCell ref="B22:G22"/>
    <mergeCell ref="B23:G23"/>
    <mergeCell ref="A24:H24"/>
    <mergeCell ref="A11:B11"/>
    <mergeCell ref="E11:H11"/>
    <mergeCell ref="A12:B12"/>
    <mergeCell ref="E12:H12"/>
    <mergeCell ref="A13:B13"/>
    <mergeCell ref="E13:H13"/>
    <mergeCell ref="A10:B10"/>
    <mergeCell ref="E10:H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M32"/>
  <sheetViews>
    <sheetView workbookViewId="0">
      <selection activeCell="A12" sqref="A12:B12"/>
    </sheetView>
  </sheetViews>
  <sheetFormatPr baseColWidth="10" defaultColWidth="7.5703125" defaultRowHeight="12.75"/>
  <cols>
    <col min="1" max="1" width="6" style="1" customWidth="1"/>
    <col min="2" max="2" width="9.28515625" style="1" customWidth="1"/>
    <col min="3" max="3" width="16.42578125" style="1" customWidth="1"/>
    <col min="4" max="4" width="12.5703125" style="1" customWidth="1"/>
    <col min="5" max="5" width="13.7109375" style="1" customWidth="1"/>
    <col min="6" max="6" width="12.140625" style="1" customWidth="1"/>
    <col min="7" max="7" width="12.5703125" style="1" customWidth="1"/>
    <col min="8" max="9" width="13.140625" style="1" customWidth="1"/>
    <col min="10" max="10" width="13.28515625" style="1" customWidth="1"/>
    <col min="11" max="11" width="9.85546875" style="1" bestFit="1" customWidth="1"/>
    <col min="12" max="12" width="11.28515625" style="1" customWidth="1"/>
    <col min="13" max="13" width="23.42578125" style="1" customWidth="1"/>
    <col min="14" max="16384" width="7.5703125" style="1"/>
  </cols>
  <sheetData>
    <row r="1" spans="1:13" ht="16.5" customHeight="1">
      <c r="A1" s="960" t="s">
        <v>873</v>
      </c>
      <c r="B1" s="961"/>
      <c r="C1" s="961"/>
      <c r="D1" s="961"/>
      <c r="E1" s="961"/>
      <c r="F1" s="961"/>
      <c r="G1" s="961"/>
      <c r="H1" s="961"/>
      <c r="I1" s="961"/>
      <c r="J1" s="962"/>
      <c r="K1" s="67"/>
      <c r="L1" s="67"/>
      <c r="M1" s="67"/>
    </row>
    <row r="2" spans="1:13" ht="12.75" customHeight="1">
      <c r="A2" s="921" t="s">
        <v>0</v>
      </c>
      <c r="B2" s="312"/>
      <c r="C2" s="312"/>
      <c r="D2" s="312"/>
      <c r="E2" s="312"/>
      <c r="F2" s="312"/>
      <c r="G2" s="312"/>
      <c r="H2" s="312"/>
      <c r="I2" s="312"/>
      <c r="J2" s="922"/>
      <c r="K2" s="115"/>
      <c r="L2" s="115"/>
    </row>
    <row r="3" spans="1:13" ht="12.75" customHeight="1">
      <c r="A3" s="963" t="s">
        <v>655</v>
      </c>
      <c r="B3" s="964"/>
      <c r="C3" s="964"/>
      <c r="D3" s="964"/>
      <c r="E3" s="964"/>
      <c r="F3" s="964"/>
      <c r="G3" s="964"/>
      <c r="H3" s="964"/>
      <c r="I3" s="965" t="s">
        <v>720</v>
      </c>
      <c r="J3" s="966"/>
      <c r="K3" s="132"/>
    </row>
    <row r="4" spans="1:13" ht="12.75" customHeight="1">
      <c r="A4" s="967" t="s">
        <v>633</v>
      </c>
      <c r="B4" s="968"/>
      <c r="C4" s="968"/>
      <c r="D4" s="968"/>
      <c r="E4" s="968"/>
      <c r="F4" s="968"/>
      <c r="G4" s="968"/>
      <c r="H4" s="968"/>
      <c r="I4" s="69"/>
      <c r="J4" s="103"/>
      <c r="K4" s="69"/>
    </row>
    <row r="5" spans="1:13" ht="12.75" customHeight="1">
      <c r="A5" s="967" t="s">
        <v>640</v>
      </c>
      <c r="B5" s="968"/>
      <c r="C5" s="968"/>
      <c r="D5" s="968"/>
      <c r="E5" s="968"/>
      <c r="F5" s="968"/>
      <c r="G5" s="968"/>
      <c r="H5" s="968"/>
      <c r="I5" s="968" t="s">
        <v>717</v>
      </c>
      <c r="J5" s="969"/>
      <c r="K5" s="132"/>
    </row>
    <row r="6" spans="1:13" ht="12.75" customHeight="1">
      <c r="A6" s="967" t="s">
        <v>637</v>
      </c>
      <c r="B6" s="968"/>
      <c r="C6" s="968"/>
      <c r="D6" s="968"/>
      <c r="E6" s="968"/>
      <c r="F6" s="968"/>
      <c r="G6" s="968"/>
      <c r="H6" s="968"/>
      <c r="I6" s="968" t="s">
        <v>511</v>
      </c>
      <c r="J6" s="969"/>
      <c r="K6" s="132"/>
    </row>
    <row r="7" spans="1:13" ht="12.75" customHeight="1">
      <c r="A7" s="967" t="s">
        <v>80</v>
      </c>
      <c r="B7" s="968"/>
      <c r="C7" s="968"/>
      <c r="D7" s="968"/>
      <c r="E7" s="968"/>
      <c r="F7" s="968"/>
      <c r="G7" s="968"/>
      <c r="H7" s="968"/>
      <c r="I7" s="69"/>
      <c r="J7" s="104"/>
      <c r="K7" s="69"/>
    </row>
    <row r="8" spans="1:13" ht="22.5" customHeight="1">
      <c r="A8" s="970" t="s">
        <v>770</v>
      </c>
      <c r="B8" s="971"/>
      <c r="C8" s="971"/>
      <c r="D8" s="971"/>
      <c r="E8" s="971"/>
      <c r="F8" s="971"/>
      <c r="G8" s="971"/>
      <c r="H8" s="971"/>
      <c r="I8" s="105"/>
      <c r="J8" s="106"/>
      <c r="K8" s="69"/>
    </row>
    <row r="9" spans="1:13" ht="12.75" customHeight="1">
      <c r="A9" s="972" t="s">
        <v>747</v>
      </c>
      <c r="B9" s="972"/>
      <c r="C9" s="972"/>
      <c r="D9" s="972"/>
      <c r="E9" s="972"/>
      <c r="F9" s="972"/>
      <c r="G9" s="972"/>
      <c r="H9" s="972"/>
      <c r="I9" s="972"/>
      <c r="J9" s="972"/>
      <c r="K9" s="115"/>
      <c r="L9" s="115"/>
    </row>
    <row r="10" spans="1:13" ht="12.75" customHeight="1">
      <c r="A10" s="1295" t="s">
        <v>9</v>
      </c>
      <c r="B10" s="851"/>
      <c r="C10" s="64" t="s">
        <v>10</v>
      </c>
      <c r="D10" s="202" t="s">
        <v>11</v>
      </c>
      <c r="E10" s="850" t="s">
        <v>12</v>
      </c>
      <c r="F10" s="1180"/>
      <c r="G10" s="851"/>
      <c r="H10" s="282" t="s">
        <v>13</v>
      </c>
      <c r="I10" s="850" t="s">
        <v>14</v>
      </c>
      <c r="J10" s="1254"/>
      <c r="K10" s="1291"/>
      <c r="L10" s="1291"/>
    </row>
    <row r="11" spans="1:13" ht="12.75" customHeight="1">
      <c r="A11" s="1292">
        <v>92503</v>
      </c>
      <c r="B11" s="608"/>
      <c r="C11" s="31" t="s">
        <v>736</v>
      </c>
      <c r="D11" s="32">
        <v>2003</v>
      </c>
      <c r="E11" s="360" t="s">
        <v>415</v>
      </c>
      <c r="F11" s="579"/>
      <c r="G11" s="361"/>
      <c r="H11" s="122" t="s">
        <v>41</v>
      </c>
      <c r="I11" s="362">
        <v>8</v>
      </c>
      <c r="J11" s="1293"/>
      <c r="K11" s="283"/>
      <c r="L11" s="283"/>
    </row>
    <row r="12" spans="1:13" s="44" customFormat="1" ht="21" customHeight="1">
      <c r="A12" s="1292" t="s">
        <v>127</v>
      </c>
      <c r="B12" s="608"/>
      <c r="C12" s="31" t="s">
        <v>72</v>
      </c>
      <c r="D12" s="32">
        <v>2005</v>
      </c>
      <c r="E12" s="360" t="s">
        <v>415</v>
      </c>
      <c r="F12" s="579"/>
      <c r="G12" s="361"/>
      <c r="H12" s="122" t="s">
        <v>41</v>
      </c>
      <c r="I12" s="362">
        <v>8</v>
      </c>
      <c r="J12" s="1293"/>
      <c r="K12" s="1294"/>
      <c r="L12" s="1294"/>
    </row>
    <row r="13" spans="1:13" ht="24" customHeight="1">
      <c r="A13" s="1289" t="s">
        <v>592</v>
      </c>
      <c r="B13" s="380"/>
      <c r="C13" s="380"/>
      <c r="D13" s="380"/>
      <c r="E13" s="380"/>
      <c r="F13" s="380"/>
      <c r="G13" s="380"/>
      <c r="H13" s="380"/>
      <c r="I13" s="1275"/>
      <c r="J13" s="1290"/>
      <c r="K13" s="84"/>
      <c r="L13" s="84"/>
    </row>
    <row r="14" spans="1:13" s="30" customFormat="1" ht="26.25" customHeight="1">
      <c r="A14" s="284" t="s">
        <v>582</v>
      </c>
      <c r="B14" s="1048" t="s">
        <v>455</v>
      </c>
      <c r="C14" s="1049"/>
      <c r="D14" s="1049"/>
      <c r="E14" s="1049"/>
      <c r="F14" s="1050"/>
      <c r="G14" s="83" t="s">
        <v>10</v>
      </c>
      <c r="H14" s="186" t="s">
        <v>483</v>
      </c>
      <c r="I14" s="802" t="s">
        <v>389</v>
      </c>
      <c r="J14" s="802"/>
      <c r="K14" s="192"/>
      <c r="L14" s="192"/>
    </row>
    <row r="15" spans="1:13" ht="64.5" customHeight="1">
      <c r="A15" s="285">
        <v>1</v>
      </c>
      <c r="B15" s="410" t="s">
        <v>850</v>
      </c>
      <c r="C15" s="374"/>
      <c r="D15" s="374"/>
      <c r="E15" s="374"/>
      <c r="F15" s="999"/>
      <c r="G15" s="245"/>
      <c r="H15" s="110"/>
      <c r="I15" s="1296"/>
      <c r="J15" s="1297"/>
      <c r="K15" s="67"/>
      <c r="L15" s="67"/>
    </row>
    <row r="16" spans="1:13" ht="98.25" customHeight="1">
      <c r="A16" s="286">
        <v>2</v>
      </c>
      <c r="B16" s="1181" t="s">
        <v>851</v>
      </c>
      <c r="C16" s="1135"/>
      <c r="D16" s="1135"/>
      <c r="E16" s="1135"/>
      <c r="F16" s="1136"/>
      <c r="G16" s="245"/>
      <c r="H16" s="110"/>
      <c r="I16" s="1298"/>
      <c r="J16" s="1299"/>
      <c r="K16" s="67"/>
      <c r="L16" s="67"/>
    </row>
    <row r="17" spans="1:12" ht="97.5" customHeight="1">
      <c r="A17" s="46">
        <v>3</v>
      </c>
      <c r="B17" s="1042" t="s">
        <v>852</v>
      </c>
      <c r="C17" s="1043"/>
      <c r="D17" s="1043"/>
      <c r="E17" s="1043"/>
      <c r="F17" s="914"/>
      <c r="G17" s="245"/>
      <c r="H17" s="110"/>
      <c r="I17" s="981"/>
      <c r="J17" s="982"/>
      <c r="K17" s="67"/>
      <c r="L17" s="67"/>
    </row>
    <row r="18" spans="1:12" ht="43.5" customHeight="1">
      <c r="A18" s="46">
        <v>4</v>
      </c>
      <c r="B18" s="419" t="s">
        <v>853</v>
      </c>
      <c r="C18" s="994"/>
      <c r="D18" s="994"/>
      <c r="E18" s="994"/>
      <c r="F18" s="995"/>
      <c r="G18" s="245"/>
      <c r="H18" s="163"/>
      <c r="I18" s="1063"/>
      <c r="J18" s="1064"/>
      <c r="K18" s="198"/>
      <c r="L18" s="198"/>
    </row>
    <row r="19" spans="1:12" ht="87" customHeight="1">
      <c r="A19" s="46">
        <v>5</v>
      </c>
      <c r="B19" s="1171" t="s">
        <v>854</v>
      </c>
      <c r="C19" s="994"/>
      <c r="D19" s="994"/>
      <c r="E19" s="994"/>
      <c r="F19" s="995"/>
      <c r="G19" s="245"/>
      <c r="H19" s="163"/>
      <c r="I19" s="1063"/>
      <c r="J19" s="1064"/>
      <c r="K19" s="198"/>
      <c r="L19" s="198"/>
    </row>
    <row r="20" spans="1:12" ht="47.25" customHeight="1">
      <c r="A20" s="46">
        <v>6</v>
      </c>
      <c r="B20" s="993" t="s">
        <v>607</v>
      </c>
      <c r="C20" s="994"/>
      <c r="D20" s="994"/>
      <c r="E20" s="994"/>
      <c r="F20" s="995"/>
      <c r="G20" s="245"/>
      <c r="H20" s="112"/>
      <c r="I20" s="1063"/>
      <c r="J20" s="1064"/>
      <c r="K20" s="198"/>
      <c r="L20" s="198"/>
    </row>
    <row r="21" spans="1:12" ht="18.75" customHeight="1">
      <c r="A21" s="566" t="s">
        <v>466</v>
      </c>
      <c r="B21" s="567"/>
      <c r="C21" s="567"/>
      <c r="D21" s="567"/>
      <c r="E21" s="567"/>
      <c r="F21" s="567"/>
      <c r="G21" s="568"/>
      <c r="H21" s="163">
        <f>SUM(H15:H20)</f>
        <v>0</v>
      </c>
      <c r="I21" s="1063">
        <f>SUM(I15:J20)</f>
        <v>0</v>
      </c>
      <c r="J21" s="1064"/>
      <c r="K21" s="198"/>
      <c r="L21" s="198"/>
    </row>
    <row r="22" spans="1:12" ht="18.75" customHeight="1">
      <c r="A22" s="566" t="s">
        <v>68</v>
      </c>
      <c r="B22" s="567"/>
      <c r="C22" s="567"/>
      <c r="D22" s="567"/>
      <c r="E22" s="567"/>
      <c r="F22" s="567"/>
      <c r="G22" s="568"/>
      <c r="H22" s="163">
        <f>H21*0.16</f>
        <v>0</v>
      </c>
      <c r="I22" s="1063">
        <f>I21*0.16</f>
        <v>0</v>
      </c>
      <c r="J22" s="1064"/>
      <c r="K22" s="198"/>
      <c r="L22" s="198"/>
    </row>
    <row r="23" spans="1:12" ht="18.75" customHeight="1">
      <c r="A23" s="566" t="s">
        <v>69</v>
      </c>
      <c r="B23" s="567"/>
      <c r="C23" s="567"/>
      <c r="D23" s="567"/>
      <c r="E23" s="567"/>
      <c r="F23" s="567"/>
      <c r="G23" s="568"/>
      <c r="H23" s="163">
        <f>H21+H22</f>
        <v>0</v>
      </c>
      <c r="I23" s="1063">
        <f>I22+I21</f>
        <v>0</v>
      </c>
      <c r="J23" s="1064"/>
      <c r="K23" s="253">
        <f>H23+I23</f>
        <v>0</v>
      </c>
      <c r="L23" s="198"/>
    </row>
    <row r="24" spans="1:12">
      <c r="A24" s="287"/>
      <c r="B24" s="287"/>
      <c r="C24" s="287"/>
      <c r="D24" s="287"/>
      <c r="E24" s="288"/>
      <c r="F24" s="287"/>
      <c r="G24" s="198"/>
      <c r="H24" s="198"/>
      <c r="I24" s="135"/>
      <c r="J24" s="135"/>
      <c r="K24" s="198"/>
      <c r="L24" s="198"/>
    </row>
    <row r="25" spans="1:12" ht="21" customHeight="1">
      <c r="A25" s="844" t="s">
        <v>469</v>
      </c>
      <c r="B25" s="844"/>
      <c r="C25" s="844"/>
      <c r="D25" s="844"/>
      <c r="E25" s="844"/>
      <c r="F25" s="844"/>
      <c r="G25" s="844"/>
      <c r="H25" s="844"/>
      <c r="I25" s="844"/>
      <c r="J25" s="844"/>
      <c r="K25" s="196"/>
      <c r="L25" s="196"/>
    </row>
    <row r="26" spans="1:12" ht="12.75" customHeight="1">
      <c r="A26" s="844" t="s">
        <v>395</v>
      </c>
      <c r="B26" s="844"/>
      <c r="C26" s="844"/>
      <c r="D26" s="844"/>
      <c r="E26" s="844"/>
      <c r="F26" s="844"/>
      <c r="G26" s="844"/>
      <c r="H26" s="844"/>
      <c r="I26" s="844"/>
      <c r="J26" s="844"/>
      <c r="K26" s="94"/>
      <c r="L26" s="94"/>
    </row>
    <row r="27" spans="1:12" ht="12.75" customHeight="1">
      <c r="A27" s="844" t="s">
        <v>885</v>
      </c>
      <c r="B27" s="844"/>
      <c r="C27" s="844"/>
      <c r="D27" s="844"/>
      <c r="E27" s="844"/>
      <c r="F27" s="844"/>
      <c r="G27" s="844"/>
      <c r="H27" s="844"/>
      <c r="I27" s="844"/>
      <c r="J27" s="844"/>
    </row>
    <row r="28" spans="1:12">
      <c r="A28" s="289"/>
      <c r="B28" s="289"/>
      <c r="C28" s="289"/>
      <c r="D28" s="289"/>
      <c r="E28" s="289"/>
      <c r="F28" s="289"/>
      <c r="G28" s="289"/>
      <c r="H28" s="289"/>
      <c r="I28" s="289"/>
      <c r="J28" s="289"/>
    </row>
    <row r="29" spans="1:12">
      <c r="A29" s="348" t="s">
        <v>34</v>
      </c>
      <c r="B29" s="348"/>
      <c r="C29" s="348"/>
      <c r="D29" s="348"/>
      <c r="E29" s="348"/>
      <c r="F29" s="348"/>
      <c r="G29" s="348"/>
      <c r="H29" s="348"/>
      <c r="I29" s="348"/>
      <c r="J29" s="348"/>
    </row>
    <row r="30" spans="1:12" ht="32.25" customHeight="1">
      <c r="A30" s="348"/>
      <c r="B30" s="348"/>
      <c r="C30" s="348"/>
      <c r="D30" s="348"/>
      <c r="E30" s="348"/>
      <c r="F30" s="348"/>
      <c r="G30" s="348"/>
      <c r="H30" s="348"/>
      <c r="I30" s="348"/>
      <c r="J30" s="348"/>
    </row>
    <row r="31" spans="1:12">
      <c r="A31" s="349" t="s">
        <v>638</v>
      </c>
      <c r="B31" s="350"/>
      <c r="C31" s="350"/>
      <c r="D31" s="350"/>
      <c r="E31" s="350"/>
      <c r="F31" s="350"/>
      <c r="G31" s="350"/>
      <c r="H31" s="350"/>
      <c r="I31" s="350"/>
      <c r="J31" s="350"/>
    </row>
    <row r="32" spans="1:12">
      <c r="A32" s="345" t="s">
        <v>36</v>
      </c>
      <c r="B32" s="345"/>
      <c r="C32" s="345"/>
      <c r="D32" s="345"/>
      <c r="E32" s="345"/>
      <c r="F32" s="345"/>
      <c r="G32" s="345"/>
      <c r="H32" s="345"/>
      <c r="I32" s="345"/>
      <c r="J32" s="345"/>
    </row>
  </sheetData>
  <mergeCells count="51">
    <mergeCell ref="A22:G22"/>
    <mergeCell ref="I22:J22"/>
    <mergeCell ref="A30:J30"/>
    <mergeCell ref="A31:J31"/>
    <mergeCell ref="A32:J32"/>
    <mergeCell ref="A23:G23"/>
    <mergeCell ref="I23:J23"/>
    <mergeCell ref="A25:J25"/>
    <mergeCell ref="A26:J26"/>
    <mergeCell ref="A27:J27"/>
    <mergeCell ref="A29:J29"/>
    <mergeCell ref="B19:F19"/>
    <mergeCell ref="I19:J19"/>
    <mergeCell ref="B20:F20"/>
    <mergeCell ref="I20:J20"/>
    <mergeCell ref="A21:G21"/>
    <mergeCell ref="I21:J21"/>
    <mergeCell ref="B15:F15"/>
    <mergeCell ref="I15:J15"/>
    <mergeCell ref="B17:F17"/>
    <mergeCell ref="I17:J17"/>
    <mergeCell ref="B18:F18"/>
    <mergeCell ref="I18:J18"/>
    <mergeCell ref="B16:F16"/>
    <mergeCell ref="I16:J16"/>
    <mergeCell ref="K10:L10"/>
    <mergeCell ref="A11:B11"/>
    <mergeCell ref="E11:G11"/>
    <mergeCell ref="I11:J11"/>
    <mergeCell ref="A12:B12"/>
    <mergeCell ref="E12:G12"/>
    <mergeCell ref="I12:J12"/>
    <mergeCell ref="K12:L12"/>
    <mergeCell ref="A10:B10"/>
    <mergeCell ref="E10:G10"/>
    <mergeCell ref="I10:J10"/>
    <mergeCell ref="A13:J13"/>
    <mergeCell ref="B14:F14"/>
    <mergeCell ref="I14:J14"/>
    <mergeCell ref="A6:H6"/>
    <mergeCell ref="I6:J6"/>
    <mergeCell ref="A7:H7"/>
    <mergeCell ref="A8:H8"/>
    <mergeCell ref="A9:J9"/>
    <mergeCell ref="A5:H5"/>
    <mergeCell ref="I5:J5"/>
    <mergeCell ref="A1:J1"/>
    <mergeCell ref="A2:J2"/>
    <mergeCell ref="A3:H3"/>
    <mergeCell ref="I3:J3"/>
    <mergeCell ref="A4:H4"/>
  </mergeCells>
  <pageMargins left="0.7" right="0.7" top="0.75" bottom="0.75" header="0.3" footer="0.3"/>
  <pageSetup orientation="portrait" horizontalDpi="0" verticalDpi="0"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29"/>
  <sheetViews>
    <sheetView topLeftCell="A9" workbookViewId="0">
      <selection activeCell="A11" sqref="A11:B11"/>
    </sheetView>
  </sheetViews>
  <sheetFormatPr baseColWidth="10" defaultColWidth="7.5703125" defaultRowHeight="12.75"/>
  <cols>
    <col min="1" max="1" width="4.140625" style="1" customWidth="1"/>
    <col min="2" max="2" width="7" style="1" customWidth="1"/>
    <col min="3" max="3" width="13.28515625" style="1" customWidth="1"/>
    <col min="4" max="4" width="6.28515625" style="1" customWidth="1"/>
    <col min="5" max="5" width="14.140625" style="1" customWidth="1"/>
    <col min="6" max="6" width="18" style="1" customWidth="1"/>
    <col min="7" max="7" width="14.85546875" style="1" customWidth="1"/>
    <col min="8" max="8" width="17.140625" style="1" customWidth="1"/>
    <col min="9" max="10" width="12.5703125" style="1" customWidth="1"/>
    <col min="11" max="11" width="9.85546875" style="1" bestFit="1" customWidth="1"/>
    <col min="12" max="16384" width="7.5703125" style="1"/>
  </cols>
  <sheetData>
    <row r="1" spans="1:10" ht="15.75" customHeight="1">
      <c r="A1" s="960" t="s">
        <v>873</v>
      </c>
      <c r="B1" s="961"/>
      <c r="C1" s="961"/>
      <c r="D1" s="961"/>
      <c r="E1" s="961"/>
      <c r="F1" s="961"/>
      <c r="G1" s="961"/>
      <c r="H1" s="961"/>
      <c r="I1" s="961"/>
      <c r="J1" s="962"/>
    </row>
    <row r="2" spans="1:10" ht="12.75" customHeight="1">
      <c r="A2" s="921" t="s">
        <v>0</v>
      </c>
      <c r="B2" s="312"/>
      <c r="C2" s="312"/>
      <c r="D2" s="312"/>
      <c r="E2" s="312"/>
      <c r="F2" s="312"/>
      <c r="G2" s="312"/>
      <c r="H2" s="312"/>
      <c r="I2" s="312"/>
      <c r="J2" s="922"/>
    </row>
    <row r="3" spans="1:10" ht="12.75" customHeight="1">
      <c r="A3" s="963" t="s">
        <v>655</v>
      </c>
      <c r="B3" s="964"/>
      <c r="C3" s="964"/>
      <c r="D3" s="964"/>
      <c r="E3" s="964"/>
      <c r="F3" s="964"/>
      <c r="G3" s="964"/>
      <c r="H3" s="964"/>
      <c r="I3" s="965" t="s">
        <v>720</v>
      </c>
      <c r="J3" s="966"/>
    </row>
    <row r="4" spans="1:10" ht="12.75" customHeight="1">
      <c r="A4" s="967" t="s">
        <v>633</v>
      </c>
      <c r="B4" s="968"/>
      <c r="C4" s="968"/>
      <c r="D4" s="968"/>
      <c r="E4" s="968"/>
      <c r="F4" s="968"/>
      <c r="G4" s="968"/>
      <c r="H4" s="968"/>
      <c r="I4" s="69"/>
      <c r="J4" s="103"/>
    </row>
    <row r="5" spans="1:10" ht="12.75" customHeight="1">
      <c r="A5" s="967" t="s">
        <v>667</v>
      </c>
      <c r="B5" s="968"/>
      <c r="C5" s="968"/>
      <c r="D5" s="968"/>
      <c r="E5" s="968"/>
      <c r="F5" s="968"/>
      <c r="G5" s="968"/>
      <c r="H5" s="968"/>
      <c r="I5" s="968" t="s">
        <v>717</v>
      </c>
      <c r="J5" s="969"/>
    </row>
    <row r="6" spans="1:10" ht="12.75" customHeight="1">
      <c r="A6" s="967" t="s">
        <v>634</v>
      </c>
      <c r="B6" s="968"/>
      <c r="C6" s="968"/>
      <c r="D6" s="968"/>
      <c r="E6" s="968"/>
      <c r="F6" s="968"/>
      <c r="G6" s="968"/>
      <c r="H6" s="968"/>
      <c r="I6" s="968" t="s">
        <v>511</v>
      </c>
      <c r="J6" s="969"/>
    </row>
    <row r="7" spans="1:10" ht="12.75" customHeight="1">
      <c r="A7" s="967" t="s">
        <v>75</v>
      </c>
      <c r="B7" s="968"/>
      <c r="C7" s="968"/>
      <c r="D7" s="968"/>
      <c r="E7" s="968"/>
      <c r="F7" s="968"/>
      <c r="G7" s="968"/>
      <c r="H7" s="968"/>
      <c r="I7" s="69"/>
      <c r="J7" s="104"/>
    </row>
    <row r="8" spans="1:10" ht="21.75" customHeight="1">
      <c r="A8" s="970" t="s">
        <v>38</v>
      </c>
      <c r="B8" s="971"/>
      <c r="C8" s="971"/>
      <c r="D8" s="971"/>
      <c r="E8" s="971"/>
      <c r="F8" s="971"/>
      <c r="G8" s="971"/>
      <c r="H8" s="971"/>
      <c r="I8" s="105"/>
      <c r="J8" s="106"/>
    </row>
    <row r="9" spans="1:10" ht="12.75" customHeight="1">
      <c r="A9" s="972" t="s">
        <v>747</v>
      </c>
      <c r="B9" s="972"/>
      <c r="C9" s="972"/>
      <c r="D9" s="972"/>
      <c r="E9" s="972"/>
      <c r="F9" s="972"/>
      <c r="G9" s="972"/>
      <c r="H9" s="972"/>
      <c r="I9" s="972"/>
      <c r="J9" s="972"/>
    </row>
    <row r="10" spans="1:10" s="292" customFormat="1" ht="12.75" customHeight="1">
      <c r="A10" s="1300" t="s">
        <v>197</v>
      </c>
      <c r="B10" s="1301"/>
      <c r="C10" s="1300" t="s">
        <v>141</v>
      </c>
      <c r="D10" s="1301"/>
      <c r="E10" s="290" t="s">
        <v>198</v>
      </c>
      <c r="F10" s="1302" t="s">
        <v>199</v>
      </c>
      <c r="G10" s="1303"/>
      <c r="H10" s="291" t="s">
        <v>200</v>
      </c>
      <c r="I10" s="1304" t="s">
        <v>201</v>
      </c>
      <c r="J10" s="1304"/>
    </row>
    <row r="11" spans="1:10" s="107" customFormat="1" ht="22.5" customHeight="1">
      <c r="A11" s="795" t="s">
        <v>129</v>
      </c>
      <c r="B11" s="795"/>
      <c r="C11" s="1305" t="s">
        <v>855</v>
      </c>
      <c r="D11" s="1305"/>
      <c r="E11" s="293">
        <v>2001</v>
      </c>
      <c r="F11" s="1306" t="s">
        <v>856</v>
      </c>
      <c r="G11" s="1307"/>
      <c r="H11" s="6" t="s">
        <v>54</v>
      </c>
      <c r="I11" s="325">
        <v>6</v>
      </c>
      <c r="J11" s="325"/>
    </row>
    <row r="12" spans="1:10" s="107" customFormat="1" ht="22.5" customHeight="1">
      <c r="A12" s="902">
        <v>408</v>
      </c>
      <c r="B12" s="902"/>
      <c r="C12" s="1305" t="s">
        <v>855</v>
      </c>
      <c r="D12" s="1305"/>
      <c r="E12" s="293">
        <v>2006</v>
      </c>
      <c r="F12" s="1306" t="s">
        <v>856</v>
      </c>
      <c r="G12" s="1307"/>
      <c r="H12" s="6" t="s">
        <v>54</v>
      </c>
      <c r="I12" s="325">
        <v>6</v>
      </c>
      <c r="J12" s="325"/>
    </row>
    <row r="13" spans="1:10" ht="24.75" customHeight="1">
      <c r="A13" s="329" t="s">
        <v>401</v>
      </c>
      <c r="B13" s="329"/>
      <c r="C13" s="329"/>
      <c r="D13" s="329"/>
      <c r="E13" s="329"/>
      <c r="F13" s="329"/>
      <c r="G13" s="329"/>
      <c r="H13" s="329"/>
      <c r="I13" s="329"/>
      <c r="J13" s="329"/>
    </row>
    <row r="14" spans="1:10" ht="21" customHeight="1">
      <c r="A14" s="1036" t="s">
        <v>582</v>
      </c>
      <c r="B14" s="1037"/>
      <c r="C14" s="1037" t="s">
        <v>798</v>
      </c>
      <c r="D14" s="1037"/>
      <c r="E14" s="1037"/>
      <c r="F14" s="1038"/>
      <c r="G14" s="108" t="s">
        <v>10</v>
      </c>
      <c r="H14" s="108" t="s">
        <v>585</v>
      </c>
      <c r="I14" s="775" t="s">
        <v>389</v>
      </c>
      <c r="J14" s="775"/>
    </row>
    <row r="15" spans="1:10" ht="85.5" customHeight="1">
      <c r="A15" s="1236">
        <v>1</v>
      </c>
      <c r="B15" s="1237"/>
      <c r="C15" s="1171" t="s">
        <v>857</v>
      </c>
      <c r="D15" s="994"/>
      <c r="E15" s="994"/>
      <c r="F15" s="995"/>
      <c r="G15" s="245"/>
      <c r="H15" s="112"/>
      <c r="I15" s="984"/>
      <c r="J15" s="984"/>
    </row>
    <row r="16" spans="1:10" ht="95.25" customHeight="1">
      <c r="A16" s="1236">
        <v>2</v>
      </c>
      <c r="B16" s="1237"/>
      <c r="C16" s="993" t="s">
        <v>586</v>
      </c>
      <c r="D16" s="994"/>
      <c r="E16" s="994"/>
      <c r="F16" s="995"/>
      <c r="G16" s="245"/>
      <c r="H16" s="112"/>
      <c r="I16" s="984"/>
      <c r="J16" s="984"/>
    </row>
    <row r="17" spans="1:11" ht="108" customHeight="1">
      <c r="A17" s="1236">
        <v>3</v>
      </c>
      <c r="B17" s="1237"/>
      <c r="C17" s="1171" t="s">
        <v>858</v>
      </c>
      <c r="D17" s="994"/>
      <c r="E17" s="994"/>
      <c r="F17" s="995"/>
      <c r="G17" s="245"/>
      <c r="H17" s="112"/>
      <c r="I17" s="985"/>
      <c r="J17" s="985"/>
    </row>
    <row r="18" spans="1:11" ht="53.25" customHeight="1">
      <c r="A18" s="1236">
        <v>4</v>
      </c>
      <c r="B18" s="1237"/>
      <c r="C18" s="419" t="s">
        <v>859</v>
      </c>
      <c r="D18" s="994"/>
      <c r="E18" s="994"/>
      <c r="F18" s="995"/>
      <c r="G18" s="245"/>
      <c r="H18" s="112"/>
      <c r="I18" s="984"/>
      <c r="J18" s="984"/>
    </row>
    <row r="19" spans="1:11" ht="51.75" customHeight="1">
      <c r="A19" s="1236">
        <v>5</v>
      </c>
      <c r="B19" s="1237"/>
      <c r="C19" s="419" t="s">
        <v>860</v>
      </c>
      <c r="D19" s="994"/>
      <c r="E19" s="994"/>
      <c r="F19" s="995"/>
      <c r="G19" s="245"/>
      <c r="H19" s="112"/>
      <c r="I19" s="984"/>
      <c r="J19" s="984"/>
    </row>
    <row r="20" spans="1:11" ht="19.5" customHeight="1">
      <c r="A20" s="566" t="s">
        <v>481</v>
      </c>
      <c r="B20" s="567"/>
      <c r="C20" s="567"/>
      <c r="D20" s="567"/>
      <c r="E20" s="567"/>
      <c r="F20" s="567"/>
      <c r="G20" s="568"/>
      <c r="H20" s="173">
        <f>SUM(H15:H19)</f>
        <v>0</v>
      </c>
      <c r="I20" s="870">
        <f>SUM(I15:J19)</f>
        <v>0</v>
      </c>
      <c r="J20" s="1044"/>
    </row>
    <row r="21" spans="1:11" ht="19.5" customHeight="1">
      <c r="A21" s="566" t="s">
        <v>68</v>
      </c>
      <c r="B21" s="567"/>
      <c r="C21" s="567"/>
      <c r="D21" s="567"/>
      <c r="E21" s="567"/>
      <c r="F21" s="567"/>
      <c r="G21" s="568"/>
      <c r="H21" s="173">
        <f>H20*0.16</f>
        <v>0</v>
      </c>
      <c r="I21" s="870">
        <f>I20*0.16</f>
        <v>0</v>
      </c>
      <c r="J21" s="1044"/>
    </row>
    <row r="22" spans="1:11" ht="19.5" customHeight="1">
      <c r="A22" s="566" t="s">
        <v>69</v>
      </c>
      <c r="B22" s="567"/>
      <c r="C22" s="567"/>
      <c r="D22" s="567"/>
      <c r="E22" s="567"/>
      <c r="F22" s="567"/>
      <c r="G22" s="568"/>
      <c r="H22" s="173">
        <f>H20+H21</f>
        <v>0</v>
      </c>
      <c r="I22" s="870">
        <f>I21+I20</f>
        <v>0</v>
      </c>
      <c r="J22" s="1044"/>
      <c r="K22" s="9">
        <f>H22+I22</f>
        <v>0</v>
      </c>
    </row>
    <row r="23" spans="1:11" ht="21.75" customHeight="1">
      <c r="A23" s="346" t="s">
        <v>469</v>
      </c>
      <c r="B23" s="346"/>
      <c r="C23" s="346"/>
      <c r="D23" s="346"/>
      <c r="E23" s="346"/>
      <c r="F23" s="346"/>
      <c r="G23" s="346"/>
      <c r="H23" s="346"/>
      <c r="I23" s="346"/>
      <c r="J23" s="346"/>
    </row>
    <row r="24" spans="1:11" s="135" customFormat="1" ht="21" customHeight="1">
      <c r="A24" s="1165" t="s">
        <v>395</v>
      </c>
      <c r="B24" s="1165"/>
      <c r="C24" s="1165"/>
      <c r="D24" s="1165"/>
      <c r="E24" s="1165"/>
      <c r="F24" s="1165"/>
      <c r="G24" s="1165"/>
      <c r="H24" s="1165"/>
      <c r="I24" s="1165"/>
      <c r="J24" s="294"/>
    </row>
    <row r="25" spans="1:11" ht="13.5" customHeight="1">
      <c r="A25" s="345" t="s">
        <v>885</v>
      </c>
      <c r="B25" s="345"/>
      <c r="C25" s="345"/>
      <c r="D25" s="345"/>
      <c r="E25" s="345"/>
      <c r="F25" s="345"/>
      <c r="G25" s="345"/>
      <c r="H25" s="345"/>
      <c r="I25" s="345"/>
      <c r="J25" s="94"/>
    </row>
    <row r="26" spans="1:11">
      <c r="A26" s="348" t="s">
        <v>34</v>
      </c>
      <c r="B26" s="348"/>
      <c r="C26" s="348"/>
      <c r="D26" s="348"/>
      <c r="E26" s="348"/>
      <c r="F26" s="348"/>
      <c r="G26" s="348"/>
      <c r="H26" s="348"/>
      <c r="I26" s="348"/>
      <c r="J26" s="348"/>
    </row>
    <row r="27" spans="1:11" ht="32.25" customHeight="1">
      <c r="A27" s="348"/>
      <c r="B27" s="348"/>
      <c r="C27" s="348"/>
      <c r="D27" s="348"/>
      <c r="E27" s="348"/>
      <c r="F27" s="348"/>
      <c r="G27" s="348"/>
      <c r="H27" s="348"/>
      <c r="I27" s="348"/>
      <c r="J27" s="348"/>
    </row>
    <row r="28" spans="1:11">
      <c r="A28" s="349" t="s">
        <v>638</v>
      </c>
      <c r="B28" s="350"/>
      <c r="C28" s="350"/>
      <c r="D28" s="350"/>
      <c r="E28" s="350"/>
      <c r="F28" s="350"/>
      <c r="G28" s="350"/>
      <c r="H28" s="350"/>
      <c r="I28" s="350"/>
      <c r="J28" s="350"/>
    </row>
    <row r="29" spans="1:11">
      <c r="A29" s="345" t="s">
        <v>36</v>
      </c>
      <c r="B29" s="345"/>
      <c r="C29" s="345"/>
      <c r="D29" s="345"/>
      <c r="E29" s="345"/>
      <c r="F29" s="345"/>
      <c r="G29" s="345"/>
      <c r="H29" s="345"/>
      <c r="I29" s="345"/>
      <c r="J29" s="345"/>
    </row>
  </sheetData>
  <mergeCells count="56">
    <mergeCell ref="A29:J29"/>
    <mergeCell ref="A23:J23"/>
    <mergeCell ref="A24:I24"/>
    <mergeCell ref="A25:I25"/>
    <mergeCell ref="A26:J26"/>
    <mergeCell ref="A27:J27"/>
    <mergeCell ref="A28:J28"/>
    <mergeCell ref="A20:G20"/>
    <mergeCell ref="I20:J20"/>
    <mergeCell ref="A21:G21"/>
    <mergeCell ref="I21:J21"/>
    <mergeCell ref="A22:G22"/>
    <mergeCell ref="I22:J22"/>
    <mergeCell ref="A18:B18"/>
    <mergeCell ref="C18:F18"/>
    <mergeCell ref="I18:J18"/>
    <mergeCell ref="A19:B19"/>
    <mergeCell ref="C19:F19"/>
    <mergeCell ref="I19:J19"/>
    <mergeCell ref="A16:B16"/>
    <mergeCell ref="C16:F16"/>
    <mergeCell ref="I16:J16"/>
    <mergeCell ref="A17:B17"/>
    <mergeCell ref="C17:F17"/>
    <mergeCell ref="I17:J17"/>
    <mergeCell ref="A13:J13"/>
    <mergeCell ref="A14:B14"/>
    <mergeCell ref="C14:F14"/>
    <mergeCell ref="I14:J14"/>
    <mergeCell ref="A15:B15"/>
    <mergeCell ref="C15:F15"/>
    <mergeCell ref="I15:J15"/>
    <mergeCell ref="A11:B11"/>
    <mergeCell ref="C11:D11"/>
    <mergeCell ref="F11:G11"/>
    <mergeCell ref="I11:J11"/>
    <mergeCell ref="A12:B12"/>
    <mergeCell ref="C12:D12"/>
    <mergeCell ref="F12:G12"/>
    <mergeCell ref="I12:J12"/>
    <mergeCell ref="A10:B10"/>
    <mergeCell ref="C10:D10"/>
    <mergeCell ref="F10:G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34"/>
  <sheetViews>
    <sheetView workbookViewId="0">
      <selection activeCell="A13" sqref="A13:B13"/>
    </sheetView>
  </sheetViews>
  <sheetFormatPr baseColWidth="10" defaultColWidth="7.5703125" defaultRowHeight="12.75"/>
  <cols>
    <col min="1" max="1" width="5.7109375" style="1" customWidth="1"/>
    <col min="2" max="2" width="8.7109375" style="1" customWidth="1"/>
    <col min="3" max="3" width="12" style="1" customWidth="1"/>
    <col min="4" max="4" width="11.5703125" style="1" customWidth="1"/>
    <col min="5" max="5" width="13.28515625" style="1" customWidth="1"/>
    <col min="6" max="6" width="12.5703125" style="1" customWidth="1"/>
    <col min="7" max="7" width="12" style="1" customWidth="1"/>
    <col min="8" max="8" width="16.28515625" style="1" customWidth="1"/>
    <col min="9" max="9" width="10.85546875" style="1" customWidth="1"/>
    <col min="10" max="10" width="14" style="1" customWidth="1"/>
    <col min="11" max="11" width="9.85546875" style="1" bestFit="1" customWidth="1"/>
    <col min="12" max="16384" width="7.5703125" style="1"/>
  </cols>
  <sheetData>
    <row r="1" spans="1:10" ht="18" customHeight="1">
      <c r="A1" s="960" t="s">
        <v>873</v>
      </c>
      <c r="B1" s="961"/>
      <c r="C1" s="961"/>
      <c r="D1" s="961"/>
      <c r="E1" s="961"/>
      <c r="F1" s="961"/>
      <c r="G1" s="961"/>
      <c r="H1" s="961"/>
      <c r="I1" s="961"/>
      <c r="J1" s="962"/>
    </row>
    <row r="2" spans="1:10" ht="12" customHeight="1">
      <c r="A2" s="921" t="s">
        <v>0</v>
      </c>
      <c r="B2" s="312"/>
      <c r="C2" s="312"/>
      <c r="D2" s="312"/>
      <c r="E2" s="312"/>
      <c r="F2" s="312"/>
      <c r="G2" s="312"/>
      <c r="H2" s="312"/>
      <c r="I2" s="312"/>
      <c r="J2" s="922"/>
    </row>
    <row r="3" spans="1:10" ht="12" customHeight="1">
      <c r="A3" s="963" t="s">
        <v>655</v>
      </c>
      <c r="B3" s="964"/>
      <c r="C3" s="964"/>
      <c r="D3" s="964"/>
      <c r="E3" s="964"/>
      <c r="F3" s="964"/>
      <c r="G3" s="964"/>
      <c r="H3" s="964"/>
      <c r="I3" s="965" t="s">
        <v>720</v>
      </c>
      <c r="J3" s="966"/>
    </row>
    <row r="4" spans="1:10" ht="12" customHeight="1">
      <c r="A4" s="967" t="s">
        <v>633</v>
      </c>
      <c r="B4" s="968"/>
      <c r="C4" s="968"/>
      <c r="D4" s="968"/>
      <c r="E4" s="968"/>
      <c r="F4" s="968"/>
      <c r="G4" s="968"/>
      <c r="H4" s="968"/>
      <c r="I4" s="69"/>
      <c r="J4" s="103"/>
    </row>
    <row r="5" spans="1:10" ht="12" customHeight="1">
      <c r="A5" s="967" t="s">
        <v>640</v>
      </c>
      <c r="B5" s="968"/>
      <c r="C5" s="968"/>
      <c r="D5" s="968"/>
      <c r="E5" s="968"/>
      <c r="F5" s="968"/>
      <c r="G5" s="968"/>
      <c r="H5" s="968"/>
      <c r="I5" s="968" t="s">
        <v>719</v>
      </c>
      <c r="J5" s="969"/>
    </row>
    <row r="6" spans="1:10" ht="12" customHeight="1">
      <c r="A6" s="967" t="s">
        <v>637</v>
      </c>
      <c r="B6" s="968"/>
      <c r="C6" s="968"/>
      <c r="D6" s="968"/>
      <c r="E6" s="968"/>
      <c r="F6" s="968"/>
      <c r="G6" s="968"/>
      <c r="H6" s="968"/>
      <c r="I6" s="968" t="s">
        <v>511</v>
      </c>
      <c r="J6" s="969"/>
    </row>
    <row r="7" spans="1:10" ht="12" customHeight="1">
      <c r="A7" s="967" t="s">
        <v>75</v>
      </c>
      <c r="B7" s="968"/>
      <c r="C7" s="968"/>
      <c r="D7" s="968"/>
      <c r="E7" s="968"/>
      <c r="F7" s="968"/>
      <c r="G7" s="968"/>
      <c r="H7" s="968"/>
      <c r="I7" s="69"/>
      <c r="J7" s="104"/>
    </row>
    <row r="8" spans="1:10" ht="22.5" customHeight="1">
      <c r="A8" s="970" t="s">
        <v>824</v>
      </c>
      <c r="B8" s="971"/>
      <c r="C8" s="971"/>
      <c r="D8" s="971"/>
      <c r="E8" s="971"/>
      <c r="F8" s="971"/>
      <c r="G8" s="971"/>
      <c r="H8" s="971"/>
      <c r="I8" s="105"/>
      <c r="J8" s="106"/>
    </row>
    <row r="9" spans="1:10" ht="12" customHeight="1">
      <c r="A9" s="854" t="s">
        <v>747</v>
      </c>
      <c r="B9" s="854"/>
      <c r="C9" s="854"/>
      <c r="D9" s="854"/>
      <c r="E9" s="854"/>
      <c r="F9" s="854"/>
      <c r="G9" s="854"/>
      <c r="H9" s="854"/>
      <c r="I9" s="854"/>
      <c r="J9" s="854"/>
    </row>
    <row r="10" spans="1:10" ht="15.4" customHeight="1">
      <c r="A10" s="353" t="s">
        <v>9</v>
      </c>
      <c r="B10" s="354"/>
      <c r="C10" s="14" t="s">
        <v>10</v>
      </c>
      <c r="D10" s="14" t="s">
        <v>11</v>
      </c>
      <c r="E10" s="353" t="s">
        <v>12</v>
      </c>
      <c r="F10" s="354"/>
      <c r="G10" s="353" t="s">
        <v>13</v>
      </c>
      <c r="H10" s="354"/>
      <c r="I10" s="353" t="s">
        <v>14</v>
      </c>
      <c r="J10" s="354"/>
    </row>
    <row r="11" spans="1:10" ht="24" customHeight="1">
      <c r="A11" s="830" t="s">
        <v>133</v>
      </c>
      <c r="B11" s="1175"/>
      <c r="C11" s="257" t="s">
        <v>77</v>
      </c>
      <c r="D11" s="258">
        <v>1999</v>
      </c>
      <c r="E11" s="1176" t="s">
        <v>861</v>
      </c>
      <c r="F11" s="1175"/>
      <c r="G11" s="1261" t="s">
        <v>41</v>
      </c>
      <c r="H11" s="1262"/>
      <c r="I11" s="1178">
        <v>6</v>
      </c>
      <c r="J11" s="1179"/>
    </row>
    <row r="12" spans="1:10" ht="15.4" customHeight="1">
      <c r="A12" s="830" t="s">
        <v>135</v>
      </c>
      <c r="B12" s="1175"/>
      <c r="C12" s="257" t="s">
        <v>77</v>
      </c>
      <c r="D12" s="258">
        <v>2000</v>
      </c>
      <c r="E12" s="1176" t="s">
        <v>862</v>
      </c>
      <c r="F12" s="1175"/>
      <c r="G12" s="1261" t="s">
        <v>41</v>
      </c>
      <c r="H12" s="1262"/>
      <c r="I12" s="1178">
        <v>6</v>
      </c>
      <c r="J12" s="1179"/>
    </row>
    <row r="13" spans="1:10" s="252" customFormat="1" ht="56.25" customHeight="1">
      <c r="A13" s="407" t="s">
        <v>212</v>
      </c>
      <c r="B13" s="668"/>
      <c r="C13" s="257" t="s">
        <v>77</v>
      </c>
      <c r="D13" s="258">
        <v>2009</v>
      </c>
      <c r="E13" s="1176" t="s">
        <v>863</v>
      </c>
      <c r="F13" s="1175"/>
      <c r="G13" s="1261" t="s">
        <v>41</v>
      </c>
      <c r="H13" s="1262"/>
      <c r="I13" s="1178">
        <v>8</v>
      </c>
      <c r="J13" s="1179"/>
    </row>
    <row r="14" spans="1:10" ht="22.5" customHeight="1">
      <c r="A14" s="323" t="s">
        <v>427</v>
      </c>
      <c r="B14" s="323"/>
      <c r="C14" s="323"/>
      <c r="D14" s="323"/>
      <c r="E14" s="323"/>
      <c r="F14" s="323"/>
      <c r="G14" s="323"/>
      <c r="H14" s="323"/>
      <c r="I14" s="323"/>
      <c r="J14" s="323"/>
    </row>
    <row r="15" spans="1:10" ht="32.65" customHeight="1">
      <c r="A15" s="108" t="s">
        <v>582</v>
      </c>
      <c r="B15" s="1036" t="s">
        <v>455</v>
      </c>
      <c r="C15" s="1037"/>
      <c r="D15" s="1037"/>
      <c r="E15" s="1037"/>
      <c r="F15" s="1038"/>
      <c r="G15" s="108" t="s">
        <v>10</v>
      </c>
      <c r="H15" s="108" t="s">
        <v>483</v>
      </c>
      <c r="I15" s="854" t="s">
        <v>506</v>
      </c>
      <c r="J15" s="854"/>
    </row>
    <row r="16" spans="1:10" ht="74.25" customHeight="1">
      <c r="A16" s="46">
        <v>1</v>
      </c>
      <c r="B16" s="1171" t="s">
        <v>760</v>
      </c>
      <c r="C16" s="994"/>
      <c r="D16" s="994"/>
      <c r="E16" s="994"/>
      <c r="F16" s="995"/>
      <c r="G16" s="245" t="s">
        <v>875</v>
      </c>
      <c r="H16" s="110"/>
      <c r="I16" s="984"/>
      <c r="J16" s="984"/>
    </row>
    <row r="17" spans="1:11" ht="96.75" customHeight="1">
      <c r="A17" s="46">
        <v>2</v>
      </c>
      <c r="B17" s="1171" t="s">
        <v>622</v>
      </c>
      <c r="C17" s="994"/>
      <c r="D17" s="994"/>
      <c r="E17" s="994"/>
      <c r="F17" s="995"/>
      <c r="G17" s="245" t="s">
        <v>875</v>
      </c>
      <c r="H17" s="110"/>
      <c r="I17" s="984"/>
      <c r="J17" s="984"/>
    </row>
    <row r="18" spans="1:11" ht="85.5" customHeight="1">
      <c r="A18" s="46">
        <v>3</v>
      </c>
      <c r="B18" s="1171" t="s">
        <v>595</v>
      </c>
      <c r="C18" s="994"/>
      <c r="D18" s="994"/>
      <c r="E18" s="994"/>
      <c r="F18" s="995"/>
      <c r="G18" s="245" t="s">
        <v>875</v>
      </c>
      <c r="H18" s="112"/>
      <c r="I18" s="985"/>
      <c r="J18" s="985"/>
    </row>
    <row r="19" spans="1:11" ht="105.75" customHeight="1">
      <c r="A19" s="46">
        <v>4</v>
      </c>
      <c r="B19" s="1171" t="s">
        <v>864</v>
      </c>
      <c r="C19" s="994"/>
      <c r="D19" s="994"/>
      <c r="E19" s="994"/>
      <c r="F19" s="995"/>
      <c r="G19" s="245" t="s">
        <v>876</v>
      </c>
      <c r="H19" s="112"/>
      <c r="I19" s="985"/>
      <c r="J19" s="985"/>
    </row>
    <row r="20" spans="1:11" ht="99.75" customHeight="1">
      <c r="A20" s="46">
        <v>5</v>
      </c>
      <c r="B20" s="1171" t="s">
        <v>865</v>
      </c>
      <c r="C20" s="994"/>
      <c r="D20" s="994"/>
      <c r="E20" s="994"/>
      <c r="F20" s="995"/>
      <c r="G20" s="245" t="s">
        <v>876</v>
      </c>
      <c r="H20" s="112"/>
      <c r="I20" s="985"/>
      <c r="J20" s="985"/>
    </row>
    <row r="21" spans="1:11" ht="53.45" customHeight="1">
      <c r="A21" s="46">
        <v>6</v>
      </c>
      <c r="B21" s="419" t="s">
        <v>866</v>
      </c>
      <c r="C21" s="994"/>
      <c r="D21" s="994"/>
      <c r="E21" s="994"/>
      <c r="F21" s="995"/>
      <c r="G21" s="245" t="s">
        <v>875</v>
      </c>
      <c r="H21" s="112"/>
      <c r="I21" s="985"/>
      <c r="J21" s="985"/>
    </row>
    <row r="22" spans="1:11" ht="35.25" customHeight="1">
      <c r="A22" s="46">
        <v>7</v>
      </c>
      <c r="B22" s="993" t="s">
        <v>623</v>
      </c>
      <c r="C22" s="994"/>
      <c r="D22" s="994"/>
      <c r="E22" s="994"/>
      <c r="F22" s="995"/>
      <c r="G22" s="245" t="s">
        <v>876</v>
      </c>
      <c r="H22" s="112"/>
      <c r="I22" s="985"/>
      <c r="J22" s="985"/>
    </row>
    <row r="23" spans="1:11" ht="33.75" customHeight="1">
      <c r="A23" s="46">
        <v>8</v>
      </c>
      <c r="B23" s="993" t="s">
        <v>591</v>
      </c>
      <c r="C23" s="994"/>
      <c r="D23" s="994"/>
      <c r="E23" s="994"/>
      <c r="F23" s="995"/>
      <c r="G23" s="245" t="s">
        <v>876</v>
      </c>
      <c r="H23" s="112"/>
      <c r="I23" s="985"/>
      <c r="J23" s="985"/>
    </row>
    <row r="24" spans="1:11" ht="17.25" customHeight="1">
      <c r="A24" s="566" t="s">
        <v>867</v>
      </c>
      <c r="B24" s="567"/>
      <c r="C24" s="567"/>
      <c r="D24" s="567"/>
      <c r="E24" s="567"/>
      <c r="F24" s="567"/>
      <c r="G24" s="568"/>
      <c r="H24" s="112">
        <f>SUM(H16:H23)</f>
        <v>0</v>
      </c>
      <c r="I24" s="985">
        <f>SUM(I16:J23)</f>
        <v>0</v>
      </c>
      <c r="J24" s="985"/>
    </row>
    <row r="25" spans="1:11" ht="17.25" customHeight="1">
      <c r="A25" s="566" t="s">
        <v>68</v>
      </c>
      <c r="B25" s="567"/>
      <c r="C25" s="567"/>
      <c r="D25" s="567"/>
      <c r="E25" s="567"/>
      <c r="F25" s="567"/>
      <c r="G25" s="568"/>
      <c r="H25" s="112">
        <f>H24*0.16</f>
        <v>0</v>
      </c>
      <c r="I25" s="985">
        <f>I24*0.16</f>
        <v>0</v>
      </c>
      <c r="J25" s="985"/>
    </row>
    <row r="26" spans="1:11" ht="17.25" customHeight="1">
      <c r="A26" s="566" t="s">
        <v>69</v>
      </c>
      <c r="B26" s="567"/>
      <c r="C26" s="567"/>
      <c r="D26" s="567"/>
      <c r="E26" s="567"/>
      <c r="F26" s="567"/>
      <c r="G26" s="568"/>
      <c r="H26" s="112">
        <f>H25+H24</f>
        <v>0</v>
      </c>
      <c r="I26" s="985">
        <f>I25+I24</f>
        <v>0</v>
      </c>
      <c r="J26" s="985"/>
      <c r="K26" s="9">
        <f>H26+I26</f>
        <v>0</v>
      </c>
    </row>
    <row r="27" spans="1:11" ht="23.25" customHeight="1">
      <c r="A27" s="844" t="s">
        <v>469</v>
      </c>
      <c r="B27" s="844"/>
      <c r="C27" s="844"/>
      <c r="D27" s="844"/>
      <c r="E27" s="844"/>
      <c r="F27" s="844"/>
      <c r="G27" s="844"/>
      <c r="H27" s="844"/>
      <c r="I27" s="844"/>
      <c r="J27" s="844"/>
    </row>
    <row r="28" spans="1:11">
      <c r="A28" s="844" t="s">
        <v>407</v>
      </c>
      <c r="B28" s="844"/>
      <c r="C28" s="844"/>
      <c r="D28" s="844"/>
      <c r="E28" s="844"/>
      <c r="F28" s="844"/>
      <c r="G28" s="844"/>
      <c r="H28" s="844"/>
      <c r="I28" s="844"/>
      <c r="J28" s="844"/>
    </row>
    <row r="29" spans="1:11">
      <c r="A29" s="844" t="s">
        <v>885</v>
      </c>
      <c r="B29" s="844"/>
      <c r="C29" s="844"/>
      <c r="D29" s="844"/>
      <c r="E29" s="844"/>
      <c r="F29" s="844"/>
      <c r="G29" s="844"/>
      <c r="H29" s="844"/>
      <c r="I29" s="844"/>
      <c r="J29" s="844"/>
    </row>
    <row r="31" spans="1:11" ht="12.75" customHeight="1">
      <c r="A31" s="348" t="s">
        <v>34</v>
      </c>
      <c r="B31" s="348"/>
      <c r="C31" s="348"/>
      <c r="D31" s="348"/>
      <c r="E31" s="348"/>
      <c r="F31" s="348"/>
      <c r="G31" s="348"/>
      <c r="H31" s="348"/>
      <c r="I31" s="348"/>
      <c r="J31" s="348"/>
    </row>
    <row r="32" spans="1:11" ht="32.25" customHeight="1">
      <c r="A32" s="348"/>
      <c r="B32" s="348"/>
      <c r="C32" s="348"/>
      <c r="D32" s="348"/>
      <c r="E32" s="348"/>
      <c r="F32" s="348"/>
      <c r="G32" s="348"/>
      <c r="H32" s="348"/>
      <c r="I32" s="348"/>
      <c r="J32" s="348"/>
    </row>
    <row r="33" spans="1:10" ht="12.75" customHeight="1">
      <c r="A33" s="349" t="s">
        <v>638</v>
      </c>
      <c r="B33" s="350"/>
      <c r="C33" s="350"/>
      <c r="D33" s="350"/>
      <c r="E33" s="350"/>
      <c r="F33" s="350"/>
      <c r="G33" s="350"/>
      <c r="H33" s="350"/>
      <c r="I33" s="350"/>
      <c r="J33" s="350"/>
    </row>
    <row r="34" spans="1:10" ht="12.75" customHeight="1">
      <c r="A34" s="345" t="s">
        <v>36</v>
      </c>
      <c r="B34" s="345"/>
      <c r="C34" s="345"/>
      <c r="D34" s="345"/>
      <c r="E34" s="345"/>
      <c r="F34" s="345"/>
      <c r="G34" s="345"/>
      <c r="H34" s="345"/>
      <c r="I34" s="345"/>
      <c r="J34" s="345"/>
    </row>
  </sheetData>
  <mergeCells count="60">
    <mergeCell ref="A29:J29"/>
    <mergeCell ref="A31:J31"/>
    <mergeCell ref="A32:J32"/>
    <mergeCell ref="A33:J33"/>
    <mergeCell ref="A34:J34"/>
    <mergeCell ref="A28:J28"/>
    <mergeCell ref="B22:F22"/>
    <mergeCell ref="I22:J22"/>
    <mergeCell ref="B23:F23"/>
    <mergeCell ref="I23:J23"/>
    <mergeCell ref="A24:G24"/>
    <mergeCell ref="I24:J24"/>
    <mergeCell ref="A25:G25"/>
    <mergeCell ref="I25:J25"/>
    <mergeCell ref="A26:G26"/>
    <mergeCell ref="I26:J26"/>
    <mergeCell ref="A27:J27"/>
    <mergeCell ref="B19:F19"/>
    <mergeCell ref="I19:J19"/>
    <mergeCell ref="B20:F20"/>
    <mergeCell ref="I20:J20"/>
    <mergeCell ref="B21:F21"/>
    <mergeCell ref="I21:J21"/>
    <mergeCell ref="B16:F16"/>
    <mergeCell ref="I16:J16"/>
    <mergeCell ref="B17:F17"/>
    <mergeCell ref="I17:J17"/>
    <mergeCell ref="B18:F18"/>
    <mergeCell ref="I18:J18"/>
    <mergeCell ref="B15:F15"/>
    <mergeCell ref="I15:J15"/>
    <mergeCell ref="A11:B11"/>
    <mergeCell ref="E11:F11"/>
    <mergeCell ref="G11:H11"/>
    <mergeCell ref="I11:J11"/>
    <mergeCell ref="A12:B12"/>
    <mergeCell ref="E12:F12"/>
    <mergeCell ref="G12:H12"/>
    <mergeCell ref="I12:J12"/>
    <mergeCell ref="A13:B13"/>
    <mergeCell ref="E13:F13"/>
    <mergeCell ref="G13:H13"/>
    <mergeCell ref="I13:J13"/>
    <mergeCell ref="A14:J14"/>
    <mergeCell ref="A10:B10"/>
    <mergeCell ref="E10:F10"/>
    <mergeCell ref="G10:H10"/>
    <mergeCell ref="I10:J10"/>
    <mergeCell ref="A1:J1"/>
    <mergeCell ref="A2:J2"/>
    <mergeCell ref="A3:H3"/>
    <mergeCell ref="I3:J3"/>
    <mergeCell ref="A4:H4"/>
    <mergeCell ref="A5:H5"/>
    <mergeCell ref="I5:J5"/>
    <mergeCell ref="A6:H6"/>
    <mergeCell ref="I6:J6"/>
    <mergeCell ref="A7:H7"/>
    <mergeCell ref="A8:H8"/>
    <mergeCell ref="A9:J9"/>
  </mergeCells>
  <pageMargins left="0.7" right="0.7" top="0.75" bottom="0.75" header="0.3" footer="0.3"/>
  <pageSetup orientation="portrait" horizontalDpi="0" verticalDpi="0"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tabSelected="1" workbookViewId="0">
      <selection activeCell="G33" sqref="G33"/>
    </sheetView>
  </sheetViews>
  <sheetFormatPr baseColWidth="10" defaultRowHeight="15"/>
  <cols>
    <col min="1" max="1" width="11.42578125" style="308"/>
  </cols>
  <sheetData>
    <row r="1" spans="1:7">
      <c r="A1" s="1308" t="s">
        <v>873</v>
      </c>
      <c r="B1" s="1308"/>
      <c r="C1" s="1308"/>
      <c r="D1" s="1308"/>
      <c r="E1" s="1308"/>
      <c r="F1" s="1308"/>
      <c r="G1" s="1308"/>
    </row>
    <row r="2" spans="1:7">
      <c r="A2" s="1309" t="s">
        <v>886</v>
      </c>
      <c r="B2" s="1309"/>
      <c r="C2" s="1309"/>
      <c r="D2" s="1309"/>
      <c r="E2" s="1309"/>
      <c r="F2" s="1309"/>
      <c r="G2" s="1309"/>
    </row>
    <row r="3" spans="1:7">
      <c r="A3" s="1310" t="s">
        <v>887</v>
      </c>
      <c r="B3" s="1310"/>
      <c r="C3" s="1310"/>
      <c r="D3" s="1310"/>
      <c r="E3" s="1310"/>
      <c r="F3" s="1310"/>
      <c r="G3" s="1310"/>
    </row>
    <row r="4" spans="1:7" ht="36">
      <c r="A4" s="303" t="s">
        <v>888</v>
      </c>
      <c r="B4" s="295" t="s">
        <v>889</v>
      </c>
      <c r="C4" s="295" t="s">
        <v>890</v>
      </c>
      <c r="D4" s="296" t="s">
        <v>891</v>
      </c>
      <c r="E4" s="296" t="s">
        <v>892</v>
      </c>
      <c r="F4" s="295" t="s">
        <v>893</v>
      </c>
      <c r="G4" s="297" t="s">
        <v>894</v>
      </c>
    </row>
    <row r="5" spans="1:7">
      <c r="A5" s="304">
        <v>93386</v>
      </c>
      <c r="B5" s="298"/>
      <c r="C5" s="298"/>
      <c r="D5" s="298"/>
      <c r="E5" s="298"/>
      <c r="F5" s="298"/>
      <c r="G5" s="299"/>
    </row>
    <row r="6" spans="1:7">
      <c r="A6" s="304">
        <v>2017</v>
      </c>
      <c r="B6" s="298"/>
      <c r="C6" s="298"/>
      <c r="D6" s="298"/>
      <c r="E6" s="298"/>
      <c r="F6" s="298"/>
      <c r="G6" s="299"/>
    </row>
    <row r="7" spans="1:7">
      <c r="A7" s="304" t="s">
        <v>42</v>
      </c>
      <c r="B7" s="298"/>
      <c r="C7" s="298"/>
      <c r="D7" s="298"/>
      <c r="E7" s="298"/>
      <c r="F7" s="298"/>
      <c r="G7" s="299"/>
    </row>
    <row r="8" spans="1:7">
      <c r="A8" s="304">
        <v>1454</v>
      </c>
      <c r="B8" s="298"/>
      <c r="C8" s="298"/>
      <c r="D8" s="298"/>
      <c r="E8" s="298"/>
      <c r="F8" s="298"/>
      <c r="G8" s="299"/>
    </row>
    <row r="9" spans="1:7">
      <c r="A9" s="304">
        <v>1456</v>
      </c>
      <c r="B9" s="298"/>
      <c r="C9" s="298"/>
      <c r="D9" s="298"/>
      <c r="E9" s="298"/>
      <c r="F9" s="298"/>
      <c r="G9" s="299"/>
    </row>
    <row r="10" spans="1:7">
      <c r="A10" s="304">
        <v>1457</v>
      </c>
      <c r="B10" s="298"/>
      <c r="C10" s="298"/>
      <c r="D10" s="298"/>
      <c r="E10" s="298"/>
      <c r="F10" s="298"/>
      <c r="G10" s="299"/>
    </row>
    <row r="11" spans="1:7">
      <c r="A11" s="304">
        <v>1465</v>
      </c>
      <c r="B11" s="298"/>
      <c r="C11" s="298"/>
      <c r="D11" s="298"/>
      <c r="E11" s="298"/>
      <c r="F11" s="298"/>
      <c r="G11" s="299"/>
    </row>
    <row r="12" spans="1:7">
      <c r="A12" s="304">
        <v>2334</v>
      </c>
      <c r="B12" s="298"/>
      <c r="C12" s="298"/>
      <c r="D12" s="298"/>
      <c r="E12" s="298"/>
      <c r="F12" s="298"/>
      <c r="G12" s="299"/>
    </row>
    <row r="13" spans="1:7">
      <c r="A13" s="304">
        <v>2335</v>
      </c>
      <c r="B13" s="298"/>
      <c r="C13" s="298"/>
      <c r="D13" s="298"/>
      <c r="E13" s="298"/>
      <c r="F13" s="298"/>
      <c r="G13" s="299"/>
    </row>
    <row r="14" spans="1:7">
      <c r="A14" s="304" t="s">
        <v>71</v>
      </c>
      <c r="B14" s="298"/>
      <c r="C14" s="298"/>
      <c r="D14" s="298"/>
      <c r="E14" s="298"/>
      <c r="F14" s="298"/>
      <c r="G14" s="299"/>
    </row>
    <row r="15" spans="1:7">
      <c r="A15" s="304">
        <v>2121</v>
      </c>
      <c r="B15" s="298"/>
      <c r="C15" s="298"/>
      <c r="D15" s="298"/>
      <c r="E15" s="298"/>
      <c r="F15" s="298"/>
      <c r="G15" s="299"/>
    </row>
    <row r="16" spans="1:7">
      <c r="A16" s="304">
        <v>2122</v>
      </c>
      <c r="B16" s="298"/>
      <c r="C16" s="298"/>
      <c r="D16" s="298"/>
      <c r="E16" s="298"/>
      <c r="F16" s="298"/>
      <c r="G16" s="299"/>
    </row>
    <row r="17" spans="1:7">
      <c r="A17" s="304">
        <v>2123</v>
      </c>
      <c r="B17" s="298"/>
      <c r="C17" s="298"/>
      <c r="D17" s="298"/>
      <c r="E17" s="298"/>
      <c r="F17" s="298"/>
      <c r="G17" s="299"/>
    </row>
    <row r="18" spans="1:7">
      <c r="A18" s="304">
        <v>93442</v>
      </c>
      <c r="B18" s="298"/>
      <c r="C18" s="298"/>
      <c r="D18" s="298"/>
      <c r="E18" s="298"/>
      <c r="F18" s="298"/>
      <c r="G18" s="299"/>
    </row>
    <row r="19" spans="1:7">
      <c r="A19" s="304">
        <v>93443</v>
      </c>
      <c r="B19" s="298"/>
      <c r="C19" s="298"/>
      <c r="D19" s="298"/>
      <c r="E19" s="298"/>
      <c r="F19" s="298"/>
      <c r="G19" s="299"/>
    </row>
    <row r="20" spans="1:7">
      <c r="A20" s="304">
        <v>991</v>
      </c>
      <c r="B20" s="298"/>
      <c r="C20" s="298"/>
      <c r="D20" s="298"/>
      <c r="E20" s="298"/>
      <c r="F20" s="298"/>
      <c r="G20" s="299"/>
    </row>
    <row r="21" spans="1:7">
      <c r="A21" s="304">
        <v>93183</v>
      </c>
      <c r="B21" s="298"/>
      <c r="C21" s="298"/>
      <c r="D21" s="298"/>
      <c r="E21" s="298"/>
      <c r="F21" s="298"/>
      <c r="G21" s="299"/>
    </row>
    <row r="22" spans="1:7">
      <c r="A22" s="304">
        <v>1938</v>
      </c>
      <c r="B22" s="298"/>
      <c r="C22" s="298"/>
      <c r="D22" s="298"/>
      <c r="E22" s="298"/>
      <c r="F22" s="298"/>
      <c r="G22" s="299"/>
    </row>
    <row r="23" spans="1:7">
      <c r="A23" s="305" t="s">
        <v>895</v>
      </c>
      <c r="B23" s="298"/>
      <c r="C23" s="298"/>
      <c r="D23" s="298"/>
      <c r="E23" s="298"/>
      <c r="F23" s="298"/>
      <c r="G23" s="299"/>
    </row>
    <row r="24" spans="1:7">
      <c r="A24" s="305" t="s">
        <v>896</v>
      </c>
      <c r="B24" s="298"/>
      <c r="C24" s="298"/>
      <c r="D24" s="298"/>
      <c r="E24" s="298"/>
      <c r="F24" s="298"/>
      <c r="G24" s="299"/>
    </row>
    <row r="25" spans="1:7">
      <c r="A25" s="304">
        <v>93050</v>
      </c>
      <c r="B25" s="298"/>
      <c r="C25" s="298"/>
      <c r="D25" s="298"/>
      <c r="E25" s="298"/>
      <c r="F25" s="298"/>
      <c r="G25" s="299"/>
    </row>
    <row r="26" spans="1:7">
      <c r="A26" s="304">
        <v>92153</v>
      </c>
      <c r="B26" s="298"/>
      <c r="C26" s="298"/>
      <c r="D26" s="298"/>
      <c r="E26" s="298"/>
      <c r="F26" s="298"/>
      <c r="G26" s="299"/>
    </row>
    <row r="27" spans="1:7">
      <c r="A27" s="305" t="s">
        <v>897</v>
      </c>
      <c r="B27" s="298"/>
      <c r="C27" s="298"/>
      <c r="D27" s="298"/>
      <c r="E27" s="298"/>
      <c r="F27" s="298"/>
      <c r="G27" s="299"/>
    </row>
    <row r="28" spans="1:7">
      <c r="A28" s="304">
        <v>93257</v>
      </c>
      <c r="B28" s="298"/>
      <c r="C28" s="298"/>
      <c r="D28" s="298"/>
      <c r="E28" s="298"/>
      <c r="F28" s="298"/>
      <c r="G28" s="299"/>
    </row>
    <row r="29" spans="1:7">
      <c r="A29" s="304">
        <v>93259</v>
      </c>
      <c r="B29" s="298"/>
      <c r="C29" s="298"/>
      <c r="D29" s="298"/>
      <c r="E29" s="298"/>
      <c r="F29" s="298"/>
      <c r="G29" s="299"/>
    </row>
    <row r="30" spans="1:7">
      <c r="A30" s="304">
        <v>93260</v>
      </c>
      <c r="B30" s="298"/>
      <c r="C30" s="298"/>
      <c r="D30" s="298"/>
      <c r="E30" s="298"/>
      <c r="F30" s="298"/>
      <c r="G30" s="299"/>
    </row>
    <row r="31" spans="1:7">
      <c r="A31" s="304">
        <v>92230</v>
      </c>
      <c r="B31" s="298"/>
      <c r="C31" s="298"/>
      <c r="D31" s="298"/>
      <c r="E31" s="298"/>
      <c r="F31" s="298"/>
      <c r="G31" s="299"/>
    </row>
    <row r="32" spans="1:7">
      <c r="A32" s="304">
        <v>92318</v>
      </c>
      <c r="B32" s="298"/>
      <c r="C32" s="298"/>
      <c r="D32" s="298"/>
      <c r="E32" s="298"/>
      <c r="F32" s="298"/>
      <c r="G32" s="299"/>
    </row>
    <row r="33" spans="1:7">
      <c r="A33" s="304">
        <v>92335</v>
      </c>
      <c r="B33" s="298"/>
      <c r="C33" s="298"/>
      <c r="D33" s="298"/>
      <c r="E33" s="298"/>
      <c r="F33" s="298"/>
      <c r="G33" s="299"/>
    </row>
    <row r="34" spans="1:7">
      <c r="A34" s="304">
        <v>92336</v>
      </c>
      <c r="B34" s="298"/>
      <c r="C34" s="298"/>
      <c r="D34" s="298"/>
      <c r="E34" s="298"/>
      <c r="F34" s="298"/>
      <c r="G34" s="299"/>
    </row>
    <row r="35" spans="1:7">
      <c r="A35" s="304">
        <v>92461</v>
      </c>
      <c r="B35" s="298"/>
      <c r="C35" s="298"/>
      <c r="D35" s="298"/>
      <c r="E35" s="298"/>
      <c r="F35" s="298"/>
      <c r="G35" s="299"/>
    </row>
    <row r="36" spans="1:7">
      <c r="A36" s="304">
        <v>92727</v>
      </c>
      <c r="B36" s="298"/>
      <c r="C36" s="298"/>
      <c r="D36" s="298"/>
      <c r="E36" s="298"/>
      <c r="F36" s="298"/>
      <c r="G36" s="299"/>
    </row>
    <row r="37" spans="1:7">
      <c r="A37" s="304">
        <v>92822</v>
      </c>
      <c r="B37" s="298"/>
      <c r="C37" s="298"/>
      <c r="D37" s="298"/>
      <c r="E37" s="298"/>
      <c r="F37" s="298"/>
      <c r="G37" s="299"/>
    </row>
    <row r="38" spans="1:7">
      <c r="A38" s="306">
        <v>92987</v>
      </c>
      <c r="B38" s="298"/>
      <c r="C38" s="300"/>
      <c r="D38" s="300"/>
      <c r="E38" s="300"/>
      <c r="F38" s="300"/>
      <c r="G38" s="301"/>
    </row>
    <row r="39" spans="1:7">
      <c r="A39" s="306">
        <v>92991</v>
      </c>
      <c r="B39" s="298"/>
      <c r="C39" s="300"/>
      <c r="D39" s="300"/>
      <c r="E39" s="300"/>
      <c r="F39" s="300"/>
      <c r="G39" s="301"/>
    </row>
    <row r="40" spans="1:7">
      <c r="A40" s="306">
        <v>92999</v>
      </c>
      <c r="B40" s="298"/>
      <c r="C40" s="300"/>
      <c r="D40" s="300"/>
      <c r="E40" s="300"/>
      <c r="F40" s="300"/>
      <c r="G40" s="301"/>
    </row>
    <row r="41" spans="1:7">
      <c r="A41" s="306">
        <v>92823</v>
      </c>
      <c r="B41" s="298"/>
      <c r="C41" s="300"/>
      <c r="D41" s="300"/>
      <c r="E41" s="300"/>
      <c r="F41" s="300"/>
      <c r="G41" s="301"/>
    </row>
    <row r="42" spans="1:7">
      <c r="A42" s="306">
        <v>93127</v>
      </c>
      <c r="B42" s="298"/>
      <c r="C42" s="300"/>
      <c r="D42" s="300"/>
      <c r="E42" s="300"/>
      <c r="F42" s="300"/>
      <c r="G42" s="301"/>
    </row>
    <row r="43" spans="1:7">
      <c r="A43" s="306" t="s">
        <v>898</v>
      </c>
      <c r="B43" s="300"/>
      <c r="C43" s="300"/>
      <c r="D43" s="300"/>
      <c r="E43" s="300"/>
      <c r="F43" s="300"/>
      <c r="G43" s="301"/>
    </row>
    <row r="44" spans="1:7">
      <c r="A44" s="306" t="s">
        <v>333</v>
      </c>
      <c r="B44" s="300"/>
      <c r="C44" s="300"/>
      <c r="D44" s="300"/>
      <c r="E44" s="300"/>
      <c r="F44" s="300"/>
      <c r="G44" s="301"/>
    </row>
    <row r="45" spans="1:7">
      <c r="A45" s="306" t="s">
        <v>899</v>
      </c>
      <c r="B45" s="300"/>
      <c r="C45" s="300"/>
      <c r="D45" s="300"/>
      <c r="E45" s="300"/>
      <c r="F45" s="300"/>
      <c r="G45" s="301"/>
    </row>
    <row r="46" spans="1:7">
      <c r="A46" s="306" t="s">
        <v>194</v>
      </c>
      <c r="B46" s="300"/>
      <c r="C46" s="300"/>
      <c r="D46" s="300"/>
      <c r="E46" s="300"/>
      <c r="F46" s="300"/>
      <c r="G46" s="301"/>
    </row>
    <row r="47" spans="1:7">
      <c r="A47" s="306" t="s">
        <v>114</v>
      </c>
      <c r="B47" s="300"/>
      <c r="C47" s="300"/>
      <c r="D47" s="300"/>
      <c r="E47" s="300"/>
      <c r="F47" s="300"/>
      <c r="G47" s="301"/>
    </row>
    <row r="48" spans="1:7">
      <c r="A48" s="306">
        <v>92755</v>
      </c>
      <c r="B48" s="300"/>
      <c r="C48" s="300"/>
      <c r="D48" s="300"/>
      <c r="E48" s="300"/>
      <c r="F48" s="300"/>
      <c r="G48" s="301"/>
    </row>
    <row r="49" spans="1:7">
      <c r="A49" s="306" t="s">
        <v>203</v>
      </c>
      <c r="B49" s="300"/>
      <c r="C49" s="300"/>
      <c r="D49" s="300"/>
      <c r="E49" s="300"/>
      <c r="F49" s="300"/>
      <c r="G49" s="301"/>
    </row>
    <row r="50" spans="1:7">
      <c r="A50" s="306">
        <v>91903</v>
      </c>
      <c r="B50" s="300"/>
      <c r="C50" s="300"/>
      <c r="D50" s="300"/>
      <c r="E50" s="300"/>
      <c r="F50" s="300"/>
      <c r="G50" s="301"/>
    </row>
    <row r="51" spans="1:7">
      <c r="A51" s="306">
        <v>91927</v>
      </c>
      <c r="B51" s="300"/>
      <c r="C51" s="300"/>
      <c r="D51" s="300"/>
      <c r="E51" s="300"/>
      <c r="F51" s="300"/>
      <c r="G51" s="301"/>
    </row>
    <row r="52" spans="1:7">
      <c r="A52" s="307" t="s">
        <v>900</v>
      </c>
      <c r="B52" s="300"/>
      <c r="C52" s="300"/>
      <c r="D52" s="300"/>
      <c r="E52" s="300"/>
      <c r="F52" s="300"/>
      <c r="G52" s="301"/>
    </row>
    <row r="53" spans="1:7">
      <c r="A53" s="307" t="s">
        <v>901</v>
      </c>
      <c r="B53" s="300"/>
      <c r="C53" s="300"/>
      <c r="D53" s="300"/>
      <c r="E53" s="300"/>
      <c r="F53" s="300"/>
      <c r="G53" s="301"/>
    </row>
    <row r="54" spans="1:7">
      <c r="A54" s="307" t="s">
        <v>902</v>
      </c>
      <c r="B54" s="300"/>
      <c r="C54" s="300"/>
      <c r="D54" s="300"/>
      <c r="E54" s="300"/>
      <c r="F54" s="300"/>
      <c r="G54" s="301"/>
    </row>
    <row r="55" spans="1:7">
      <c r="A55" s="307" t="s">
        <v>903</v>
      </c>
      <c r="B55" s="300"/>
      <c r="C55" s="300"/>
      <c r="D55" s="300"/>
      <c r="E55" s="300"/>
      <c r="F55" s="300"/>
      <c r="G55" s="301"/>
    </row>
    <row r="56" spans="1:7">
      <c r="A56" s="307" t="s">
        <v>904</v>
      </c>
      <c r="B56" s="300"/>
      <c r="C56" s="300"/>
      <c r="D56" s="300"/>
      <c r="E56" s="300"/>
      <c r="F56" s="300"/>
      <c r="G56" s="301"/>
    </row>
    <row r="57" spans="1:7">
      <c r="A57" s="307" t="s">
        <v>125</v>
      </c>
      <c r="B57" s="300"/>
      <c r="C57" s="300"/>
      <c r="D57" s="300"/>
      <c r="E57" s="300"/>
      <c r="F57" s="300"/>
      <c r="G57" s="301"/>
    </row>
    <row r="58" spans="1:7">
      <c r="A58" s="306">
        <v>92932</v>
      </c>
      <c r="B58" s="300"/>
      <c r="C58" s="300"/>
      <c r="D58" s="300"/>
      <c r="E58" s="300"/>
      <c r="F58" s="300"/>
      <c r="G58" s="301"/>
    </row>
    <row r="59" spans="1:7">
      <c r="A59" s="306">
        <v>92933</v>
      </c>
      <c r="B59" s="300"/>
      <c r="C59" s="300"/>
      <c r="D59" s="300"/>
      <c r="E59" s="300"/>
      <c r="F59" s="300"/>
      <c r="G59" s="301"/>
    </row>
    <row r="60" spans="1:7">
      <c r="A60" s="306">
        <v>92533</v>
      </c>
      <c r="B60" s="300"/>
      <c r="C60" s="300"/>
      <c r="D60" s="300"/>
      <c r="E60" s="300"/>
      <c r="F60" s="300"/>
      <c r="G60" s="301"/>
    </row>
    <row r="61" spans="1:7">
      <c r="A61" s="306">
        <v>92503</v>
      </c>
      <c r="B61" s="300"/>
      <c r="C61" s="300"/>
      <c r="D61" s="300"/>
      <c r="E61" s="300"/>
      <c r="F61" s="300"/>
      <c r="G61" s="301"/>
    </row>
    <row r="62" spans="1:7">
      <c r="A62" s="306" t="s">
        <v>129</v>
      </c>
      <c r="B62" s="300"/>
      <c r="C62" s="300"/>
      <c r="D62" s="300"/>
      <c r="E62" s="300"/>
      <c r="F62" s="300"/>
      <c r="G62" s="301"/>
    </row>
    <row r="63" spans="1:7">
      <c r="A63" s="307" t="s">
        <v>208</v>
      </c>
      <c r="B63" s="300"/>
      <c r="C63" s="300"/>
      <c r="D63" s="300"/>
      <c r="E63" s="300"/>
      <c r="F63" s="300"/>
      <c r="G63" s="301"/>
    </row>
    <row r="64" spans="1:7">
      <c r="A64" s="306" t="s">
        <v>133</v>
      </c>
      <c r="B64" s="300"/>
      <c r="C64" s="300"/>
      <c r="D64" s="300"/>
      <c r="E64" s="300"/>
      <c r="F64" s="300"/>
      <c r="G64" s="301"/>
    </row>
    <row r="65" spans="1:7">
      <c r="A65" s="306" t="s">
        <v>135</v>
      </c>
      <c r="B65" s="300"/>
      <c r="C65" s="300"/>
      <c r="D65" s="300"/>
      <c r="E65" s="300"/>
      <c r="F65" s="300"/>
      <c r="G65" s="301"/>
    </row>
    <row r="66" spans="1:7">
      <c r="A66" s="306">
        <v>1444</v>
      </c>
      <c r="B66" s="300"/>
      <c r="C66" s="300"/>
      <c r="D66" s="300"/>
      <c r="E66" s="300"/>
      <c r="F66" s="300"/>
      <c r="G66" s="301"/>
    </row>
    <row r="67" spans="1:7">
      <c r="A67" s="306">
        <v>1445</v>
      </c>
      <c r="B67" s="300"/>
      <c r="C67" s="300"/>
      <c r="D67" s="300"/>
      <c r="E67" s="300"/>
      <c r="F67" s="300"/>
      <c r="G67" s="301"/>
    </row>
    <row r="68" spans="1:7">
      <c r="A68" s="306">
        <v>1450</v>
      </c>
      <c r="B68" s="300"/>
      <c r="C68" s="300"/>
      <c r="D68" s="300"/>
      <c r="E68" s="300"/>
      <c r="F68" s="300"/>
      <c r="G68" s="301"/>
    </row>
    <row r="69" spans="1:7">
      <c r="A69" s="306">
        <v>1391</v>
      </c>
      <c r="B69" s="300"/>
      <c r="C69" s="300"/>
      <c r="D69" s="300"/>
      <c r="E69" s="300"/>
      <c r="F69" s="300"/>
      <c r="G69" s="301"/>
    </row>
    <row r="70" spans="1:7">
      <c r="A70" s="306">
        <v>1443</v>
      </c>
      <c r="B70" s="300"/>
      <c r="C70" s="300"/>
      <c r="D70" s="300"/>
      <c r="E70" s="300"/>
      <c r="F70" s="300"/>
      <c r="G70" s="301"/>
    </row>
    <row r="71" spans="1:7">
      <c r="A71" s="306">
        <v>1447</v>
      </c>
      <c r="B71" s="300"/>
      <c r="C71" s="300"/>
      <c r="D71" s="300"/>
      <c r="E71" s="300"/>
      <c r="F71" s="300"/>
      <c r="G71" s="301"/>
    </row>
    <row r="72" spans="1:7">
      <c r="A72" s="306">
        <v>1393</v>
      </c>
      <c r="B72" s="300"/>
      <c r="C72" s="300"/>
      <c r="D72" s="300"/>
      <c r="E72" s="300"/>
      <c r="F72" s="300"/>
      <c r="G72" s="301"/>
    </row>
    <row r="73" spans="1:7">
      <c r="A73" s="306">
        <v>1401</v>
      </c>
      <c r="B73" s="300"/>
      <c r="C73" s="300"/>
      <c r="D73" s="300"/>
      <c r="E73" s="300"/>
      <c r="F73" s="300"/>
      <c r="G73" s="301"/>
    </row>
    <row r="74" spans="1:7">
      <c r="A74" s="306">
        <v>1448</v>
      </c>
      <c r="B74" s="300"/>
      <c r="C74" s="300"/>
      <c r="D74" s="300"/>
      <c r="E74" s="300"/>
      <c r="F74" s="300"/>
      <c r="G74" s="301"/>
    </row>
    <row r="75" spans="1:7">
      <c r="A75" s="306">
        <v>1449</v>
      </c>
      <c r="B75" s="300"/>
      <c r="C75" s="300"/>
      <c r="D75" s="300"/>
      <c r="E75" s="300"/>
      <c r="F75" s="300"/>
      <c r="G75" s="301"/>
    </row>
    <row r="76" spans="1:7">
      <c r="A76" s="306">
        <v>1451</v>
      </c>
      <c r="B76" s="300"/>
      <c r="C76" s="300"/>
      <c r="D76" s="300"/>
      <c r="E76" s="300"/>
      <c r="F76" s="300"/>
      <c r="G76" s="301"/>
    </row>
    <row r="77" spans="1:7">
      <c r="A77" s="306"/>
      <c r="B77" s="300"/>
      <c r="C77" s="300"/>
      <c r="D77" s="300"/>
      <c r="E77" s="300"/>
      <c r="F77" s="300"/>
      <c r="G77" s="301"/>
    </row>
    <row r="78" spans="1:7">
      <c r="A78" s="306"/>
      <c r="B78" s="302">
        <f>SUM(B5:B76)</f>
        <v>0</v>
      </c>
      <c r="C78" s="302">
        <f t="shared" ref="C78:G78" si="0">SUM(C5:C76)</f>
        <v>0</v>
      </c>
      <c r="D78" s="302">
        <f t="shared" si="0"/>
        <v>0</v>
      </c>
      <c r="E78" s="302">
        <f t="shared" si="0"/>
        <v>0</v>
      </c>
      <c r="F78" s="302">
        <f t="shared" si="0"/>
        <v>0</v>
      </c>
      <c r="G78" s="302">
        <f t="shared" si="0"/>
        <v>0</v>
      </c>
    </row>
    <row r="79" spans="1:7">
      <c r="A79" s="1311" t="s">
        <v>905</v>
      </c>
      <c r="B79" s="1311"/>
      <c r="C79" s="1311"/>
      <c r="D79" s="1311"/>
      <c r="E79" s="1311"/>
      <c r="F79" s="1311"/>
      <c r="G79" s="1311"/>
    </row>
  </sheetData>
  <mergeCells count="4">
    <mergeCell ref="A1:G1"/>
    <mergeCell ref="A2:G2"/>
    <mergeCell ref="A3:G3"/>
    <mergeCell ref="A79:G7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115</vt:i4>
      </vt:variant>
    </vt:vector>
  </HeadingPairs>
  <TitlesOfParts>
    <vt:vector size="115" baseType="lpstr">
      <vt:lpstr>Table 1</vt:lpstr>
      <vt:lpstr>Table 2</vt:lpstr>
      <vt:lpstr>Table 3</vt:lpstr>
      <vt:lpstr>Table 4</vt:lpstr>
      <vt:lpstr>Table 5</vt:lpstr>
      <vt:lpstr>Table 7</vt:lpstr>
      <vt:lpstr>Table 8</vt:lpstr>
      <vt:lpstr>Table 9</vt:lpstr>
      <vt:lpstr>Table 10</vt:lpstr>
      <vt:lpstr>Table 11</vt:lpstr>
      <vt:lpstr>Table 13</vt:lpstr>
      <vt:lpstr>Table 14</vt:lpstr>
      <vt:lpstr>Table 15</vt:lpstr>
      <vt:lpstr>Table 17</vt:lpstr>
      <vt:lpstr>Table 18</vt:lpstr>
      <vt:lpstr>Table 19</vt:lpstr>
      <vt:lpstr>Table 21</vt:lpstr>
      <vt:lpstr>Table 22</vt:lpstr>
      <vt:lpstr>Table 24</vt:lpstr>
      <vt:lpstr>Table 41</vt:lpstr>
      <vt:lpstr>Table 34</vt:lpstr>
      <vt:lpstr>Table 48</vt:lpstr>
      <vt:lpstr>Table 27</vt:lpstr>
      <vt:lpstr>Table 42</vt:lpstr>
      <vt:lpstr>Table 40</vt:lpstr>
      <vt:lpstr>Table 32</vt:lpstr>
      <vt:lpstr>Table 33</vt:lpstr>
      <vt:lpstr>Table 29</vt:lpstr>
      <vt:lpstr>Table 39</vt:lpstr>
      <vt:lpstr>Table 35</vt:lpstr>
      <vt:lpstr>Table 28</vt:lpstr>
      <vt:lpstr>Table 26</vt:lpstr>
      <vt:lpstr>Table 37</vt:lpstr>
      <vt:lpstr>Table 43</vt:lpstr>
      <vt:lpstr>Table 31</vt:lpstr>
      <vt:lpstr>Table 38</vt:lpstr>
      <vt:lpstr>Table 30</vt:lpstr>
      <vt:lpstr>Table 49</vt:lpstr>
      <vt:lpstr>Table 64</vt:lpstr>
      <vt:lpstr>Table 57</vt:lpstr>
      <vt:lpstr>Table 71</vt:lpstr>
      <vt:lpstr>Table 74</vt:lpstr>
      <vt:lpstr>Table 65</vt:lpstr>
      <vt:lpstr>Table 63</vt:lpstr>
      <vt:lpstr>Table 55</vt:lpstr>
      <vt:lpstr>Table 56</vt:lpstr>
      <vt:lpstr>Table 52</vt:lpstr>
      <vt:lpstr>Table 62</vt:lpstr>
      <vt:lpstr>Table 58</vt:lpstr>
      <vt:lpstr>Table 51</vt:lpstr>
      <vt:lpstr>Table 72</vt:lpstr>
      <vt:lpstr>Table 60</vt:lpstr>
      <vt:lpstr>Table 66</vt:lpstr>
      <vt:lpstr>Table 54</vt:lpstr>
      <vt:lpstr>Table 61</vt:lpstr>
      <vt:lpstr>Table 53</vt:lpstr>
      <vt:lpstr>Table 73</vt:lpstr>
      <vt:lpstr>Table 87</vt:lpstr>
      <vt:lpstr>Table 81</vt:lpstr>
      <vt:lpstr>Table 94</vt:lpstr>
      <vt:lpstr>0100</vt:lpstr>
      <vt:lpstr>Table 88</vt:lpstr>
      <vt:lpstr>Table 86</vt:lpstr>
      <vt:lpstr>Table 79</vt:lpstr>
      <vt:lpstr>Table 80</vt:lpstr>
      <vt:lpstr>Table 76</vt:lpstr>
      <vt:lpstr>Table 85</vt:lpstr>
      <vt:lpstr>Table 82</vt:lpstr>
      <vt:lpstr>Table 98</vt:lpstr>
      <vt:lpstr>Table 95</vt:lpstr>
      <vt:lpstr>Table 83</vt:lpstr>
      <vt:lpstr>Table 89</vt:lpstr>
      <vt:lpstr>Table 78</vt:lpstr>
      <vt:lpstr>Table 84</vt:lpstr>
      <vt:lpstr>Table 77</vt:lpstr>
      <vt:lpstr>Tabla 96</vt:lpstr>
      <vt:lpstr>Table 115</vt:lpstr>
      <vt:lpstr>Table 107</vt:lpstr>
      <vt:lpstr>Table 122</vt:lpstr>
      <vt:lpstr>Table 124</vt:lpstr>
      <vt:lpstr>Table 116</vt:lpstr>
      <vt:lpstr>Table 113</vt:lpstr>
      <vt:lpstr>Table 105</vt:lpstr>
      <vt:lpstr>Table 106</vt:lpstr>
      <vt:lpstr>Table 102</vt:lpstr>
      <vt:lpstr>Table 114</vt:lpstr>
      <vt:lpstr>Table 120</vt:lpstr>
      <vt:lpstr>Table 108</vt:lpstr>
      <vt:lpstr>Table 123</vt:lpstr>
      <vt:lpstr>Table 111</vt:lpstr>
      <vt:lpstr>Table 117</vt:lpstr>
      <vt:lpstr>Table 104</vt:lpstr>
      <vt:lpstr>Table 112</vt:lpstr>
      <vt:lpstr>Table 103</vt:lpstr>
      <vt:lpstr>Table 110</vt:lpstr>
      <vt:lpstr>Tabla 139</vt:lpstr>
      <vt:lpstr>Table 132</vt:lpstr>
      <vt:lpstr>Tabla 146</vt:lpstr>
      <vt:lpstr>Tabla 150</vt:lpstr>
      <vt:lpstr>Tabla 140</vt:lpstr>
      <vt:lpstr>Tabla 138</vt:lpstr>
      <vt:lpstr>Table 130</vt:lpstr>
      <vt:lpstr>Table 131</vt:lpstr>
      <vt:lpstr>Table 127</vt:lpstr>
      <vt:lpstr>Table 134</vt:lpstr>
      <vt:lpstr>Table 133</vt:lpstr>
      <vt:lpstr>Tabla 149</vt:lpstr>
      <vt:lpstr>Tabla 147</vt:lpstr>
      <vt:lpstr>Table 135</vt:lpstr>
      <vt:lpstr>Tabla 141</vt:lpstr>
      <vt:lpstr>Table 129</vt:lpstr>
      <vt:lpstr>Table 136</vt:lpstr>
      <vt:lpstr>Table 128</vt:lpstr>
      <vt:lpstr>Tabla 148</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SUAREZ3</dc:creator>
  <cp:lastModifiedBy>sai7.alm02022</cp:lastModifiedBy>
  <cp:lastPrinted>2020-08-25T16:13:12Z</cp:lastPrinted>
  <dcterms:created xsi:type="dcterms:W3CDTF">2020-08-25T13:56:12Z</dcterms:created>
  <dcterms:modified xsi:type="dcterms:W3CDTF">2020-08-27T23:25:23Z</dcterms:modified>
</cp:coreProperties>
</file>